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admin\Desktop\招商21年体系调整及附件\招商蛇口2021年评估附件0410\"/>
    </mc:Choice>
  </mc:AlternateContent>
  <bookViews>
    <workbookView xWindow="-105" yWindow="-105" windowWidth="23250" windowHeight="12570"/>
  </bookViews>
  <sheets>
    <sheet name="汇总表" sheetId="8" r:id="rId1"/>
    <sheet name="材料测评专项表格" sheetId="7" r:id="rId2"/>
    <sheet name="保温施工实测表格" sheetId="5" r:id="rId3"/>
    <sheet name="面层施工实测表格" sheetId="6" r:id="rId4"/>
    <sheet name="交付风险计算" sheetId="4" state="hidden" r:id="rId5"/>
  </sheets>
  <definedNames>
    <definedName name="_xlnm._FilterDatabase" localSheetId="2" hidden="1">保温施工实测表格!$A$10:$Y$117</definedName>
    <definedName name="_xlnm._FilterDatabase" localSheetId="3" hidden="1">面层施工实测表格!$E$9:$Y$10</definedName>
    <definedName name="_xlnm.Print_Area" localSheetId="2">保温施工实测表格!$B$1:$Y$117</definedName>
    <definedName name="_xlnm.Print_Area" localSheetId="3">面层施工实测表格!$B$1:$V$88</definedName>
    <definedName name="_xlnm.Print_Titles" localSheetId="2">保温施工实测表格!$1:$2</definedName>
  </definedNames>
  <calcPr calcId="152511" calcOnSave="0" concurrentCalc="0"/>
</workbook>
</file>

<file path=xl/calcChain.xml><?xml version="1.0" encoding="utf-8"?>
<calcChain xmlns="http://schemas.openxmlformats.org/spreadsheetml/2006/main">
  <c r="W11" i="5" l="1"/>
  <c r="W12" i="5"/>
  <c r="W13" i="5"/>
  <c r="W14" i="5"/>
  <c r="W15" i="5"/>
  <c r="W16" i="5"/>
  <c r="W17" i="5"/>
  <c r="W18" i="5"/>
  <c r="W19" i="5"/>
  <c r="W20" i="5"/>
  <c r="W21" i="5"/>
  <c r="W22" i="5"/>
  <c r="W23" i="5"/>
  <c r="W24" i="5"/>
  <c r="W25" i="5"/>
  <c r="W26" i="5"/>
  <c r="W27" i="5"/>
  <c r="W28" i="5"/>
  <c r="W29" i="5"/>
  <c r="W30" i="5"/>
  <c r="W31" i="5"/>
  <c r="W32" i="5"/>
  <c r="W33" i="5"/>
  <c r="W34" i="5"/>
  <c r="W35" i="5"/>
  <c r="W36" i="5"/>
  <c r="W37" i="5"/>
  <c r="W38" i="5"/>
  <c r="W39" i="5"/>
  <c r="W40" i="5"/>
  <c r="W41" i="5"/>
  <c r="W42" i="5"/>
  <c r="W43" i="5"/>
  <c r="W44" i="5"/>
  <c r="W45" i="5"/>
  <c r="W47" i="5"/>
  <c r="W49" i="5"/>
  <c r="W51" i="5"/>
  <c r="W53" i="5"/>
  <c r="W55" i="5"/>
  <c r="W57" i="5"/>
  <c r="W59" i="5"/>
  <c r="W61" i="5"/>
  <c r="W63" i="5"/>
  <c r="W65" i="5"/>
  <c r="W67" i="5"/>
  <c r="W69" i="5"/>
  <c r="W71" i="5"/>
  <c r="W73" i="5"/>
  <c r="W75" i="5"/>
  <c r="W77" i="5"/>
  <c r="W79" i="5"/>
  <c r="W81" i="5"/>
  <c r="W83" i="5"/>
  <c r="W85" i="5"/>
  <c r="W87" i="5"/>
  <c r="W89" i="5"/>
  <c r="W91" i="5"/>
  <c r="W93" i="5"/>
  <c r="W95" i="5"/>
  <c r="W97" i="5"/>
  <c r="W99" i="5"/>
  <c r="W101" i="5"/>
  <c r="W103" i="5"/>
  <c r="W105" i="5"/>
  <c r="W107" i="5"/>
  <c r="W109" i="5"/>
  <c r="W111" i="5"/>
  <c r="W113" i="5"/>
  <c r="W115" i="5"/>
  <c r="X11" i="5"/>
  <c r="X12" i="5"/>
  <c r="X13" i="5"/>
  <c r="X14" i="5"/>
  <c r="X15" i="5"/>
  <c r="X16" i="5"/>
  <c r="X17" i="5"/>
  <c r="X18" i="5"/>
  <c r="X19" i="5"/>
  <c r="X20" i="5"/>
  <c r="X21" i="5"/>
  <c r="X22" i="5"/>
  <c r="X23" i="5"/>
  <c r="X24" i="5"/>
  <c r="X25" i="5"/>
  <c r="X26" i="5"/>
  <c r="X27" i="5"/>
  <c r="X28" i="5"/>
  <c r="X29" i="5"/>
  <c r="X30" i="5"/>
  <c r="X31" i="5"/>
  <c r="X32" i="5"/>
  <c r="X33" i="5"/>
  <c r="X34" i="5"/>
  <c r="X35" i="5"/>
  <c r="X36" i="5"/>
  <c r="X37" i="5"/>
  <c r="X38" i="5"/>
  <c r="X39" i="5"/>
  <c r="X40" i="5"/>
  <c r="X41" i="5"/>
  <c r="X42" i="5"/>
  <c r="X43" i="5"/>
  <c r="X44" i="5"/>
  <c r="X45" i="5"/>
  <c r="X47" i="5"/>
  <c r="X49" i="5"/>
  <c r="X51" i="5"/>
  <c r="X53" i="5"/>
  <c r="X55" i="5"/>
  <c r="X57" i="5"/>
  <c r="X59" i="5"/>
  <c r="X61" i="5"/>
  <c r="X63" i="5"/>
  <c r="X65" i="5"/>
  <c r="X67" i="5"/>
  <c r="X69" i="5"/>
  <c r="X71" i="5"/>
  <c r="X73" i="5"/>
  <c r="X75" i="5"/>
  <c r="X77" i="5"/>
  <c r="X79" i="5"/>
  <c r="X81" i="5"/>
  <c r="X83" i="5"/>
  <c r="X85" i="5"/>
  <c r="X87" i="5"/>
  <c r="X89" i="5"/>
  <c r="X91" i="5"/>
  <c r="X93" i="5"/>
  <c r="X95" i="5"/>
  <c r="X97" i="5"/>
  <c r="X99" i="5"/>
  <c r="X101" i="5"/>
  <c r="X103" i="5"/>
  <c r="X105" i="5"/>
  <c r="X107" i="5"/>
  <c r="X109" i="5"/>
  <c r="X111" i="5"/>
  <c r="X113" i="5"/>
  <c r="X115" i="5"/>
  <c r="Y115" i="5"/>
  <c r="Y117" i="5"/>
  <c r="D42" i="7"/>
  <c r="D43" i="7"/>
  <c r="Y75" i="5"/>
  <c r="X15" i="6"/>
  <c r="W15" i="6"/>
  <c r="Y15" i="6"/>
  <c r="W85" i="6"/>
  <c r="X85" i="6"/>
  <c r="X12" i="6"/>
  <c r="W12" i="6"/>
  <c r="Y24" i="5"/>
  <c r="Y81" i="5"/>
  <c r="Y91" i="5"/>
  <c r="Y93" i="5"/>
  <c r="W84" i="6"/>
  <c r="W82" i="6"/>
  <c r="W80" i="6"/>
  <c r="W78" i="6"/>
  <c r="W76" i="6"/>
  <c r="W74" i="6"/>
  <c r="X74" i="6"/>
  <c r="Y74" i="6"/>
  <c r="W72" i="6"/>
  <c r="W70" i="6"/>
  <c r="W68" i="6"/>
  <c r="W66" i="6"/>
  <c r="W64" i="6"/>
  <c r="W62" i="6"/>
  <c r="W60" i="6"/>
  <c r="W58" i="6"/>
  <c r="W56" i="6"/>
  <c r="W54" i="6"/>
  <c r="W52" i="6"/>
  <c r="W50" i="6"/>
  <c r="W48" i="6"/>
  <c r="W46" i="6"/>
  <c r="W44" i="6"/>
  <c r="W42" i="6"/>
  <c r="W40" i="6"/>
  <c r="W38" i="6"/>
  <c r="W36" i="6"/>
  <c r="W34" i="6"/>
  <c r="W32" i="6"/>
  <c r="X30" i="6"/>
  <c r="W30" i="6"/>
  <c r="Y30" i="6"/>
  <c r="X28" i="6"/>
  <c r="W28" i="6"/>
  <c r="X26" i="6"/>
  <c r="W26" i="6"/>
  <c r="Y26" i="6"/>
  <c r="X24" i="6"/>
  <c r="W24" i="6"/>
  <c r="X22" i="6"/>
  <c r="W22" i="6"/>
  <c r="Y51" i="5"/>
  <c r="Y34" i="5"/>
  <c r="X38" i="6"/>
  <c r="Y38" i="6"/>
  <c r="X40" i="6"/>
  <c r="Y40" i="6"/>
  <c r="X42" i="6"/>
  <c r="Y42" i="6"/>
  <c r="X36" i="6"/>
  <c r="X34" i="6"/>
  <c r="X21" i="6"/>
  <c r="X72" i="6"/>
  <c r="Y72" i="6"/>
  <c r="X78" i="6"/>
  <c r="X17" i="6"/>
  <c r="X19" i="6"/>
  <c r="W19" i="6"/>
  <c r="Y19" i="6"/>
  <c r="X32" i="6"/>
  <c r="Y32" i="6"/>
  <c r="X44" i="6"/>
  <c r="X48" i="6"/>
  <c r="X56" i="6"/>
  <c r="Y56" i="6"/>
  <c r="X60" i="6"/>
  <c r="X66" i="6"/>
  <c r="Y66" i="6"/>
  <c r="X76" i="6"/>
  <c r="X80" i="6"/>
  <c r="Y80" i="6"/>
  <c r="X82" i="6"/>
  <c r="X84" i="6"/>
  <c r="X64" i="6"/>
  <c r="X62" i="6"/>
  <c r="X58" i="6"/>
  <c r="Y14" i="5"/>
  <c r="X68" i="6"/>
  <c r="Y68" i="6"/>
  <c r="X70" i="6"/>
  <c r="W20" i="6"/>
  <c r="X20" i="6"/>
  <c r="W21" i="6"/>
  <c r="Y21" i="6"/>
  <c r="Y84" i="6"/>
  <c r="X54" i="6"/>
  <c r="X52" i="6"/>
  <c r="Y52" i="6"/>
  <c r="X50" i="6"/>
  <c r="X46" i="6"/>
  <c r="X18" i="6"/>
  <c r="W18" i="6"/>
  <c r="W17" i="6"/>
  <c r="X16" i="6"/>
  <c r="W16" i="6"/>
  <c r="X14" i="6"/>
  <c r="W14" i="6"/>
  <c r="X13" i="6"/>
  <c r="W13" i="6"/>
  <c r="X11" i="6"/>
  <c r="W11" i="6"/>
  <c r="Y12" i="6"/>
  <c r="Y48" i="6"/>
  <c r="Y17" i="6"/>
  <c r="Y60" i="6"/>
  <c r="Y64" i="6"/>
  <c r="Y49" i="5"/>
  <c r="Y47" i="5"/>
  <c r="Y33" i="5"/>
  <c r="E11" i="4"/>
  <c r="B5" i="4"/>
  <c r="B2" i="4"/>
  <c r="B9" i="4"/>
  <c r="D9" i="4"/>
  <c r="B10" i="4"/>
  <c r="D10" i="4"/>
  <c r="B8" i="4"/>
  <c r="D8" i="4"/>
  <c r="B7" i="4"/>
  <c r="D7" i="4"/>
  <c r="B6" i="4"/>
  <c r="D6" i="4"/>
  <c r="B4" i="4"/>
  <c r="D4" i="4"/>
  <c r="B3" i="4"/>
  <c r="D3" i="4"/>
  <c r="D11" i="4"/>
  <c r="Y36" i="5"/>
  <c r="Y82" i="6"/>
  <c r="Y20" i="6"/>
  <c r="Y14" i="6"/>
  <c r="Y50" i="6"/>
  <c r="Y70" i="6"/>
  <c r="Y58" i="6"/>
  <c r="Y95" i="5"/>
  <c r="Y54" i="6"/>
  <c r="Y76" i="6"/>
  <c r="Y77" i="5"/>
  <c r="Y20" i="5"/>
  <c r="D12" i="4"/>
  <c r="Y11" i="6"/>
  <c r="Y34" i="6"/>
  <c r="Y18" i="5"/>
  <c r="Y63" i="5"/>
  <c r="Y99" i="5"/>
  <c r="Y35" i="5"/>
  <c r="Y44" i="5"/>
  <c r="Y36" i="6"/>
  <c r="Y78" i="6"/>
  <c r="Y18" i="6"/>
  <c r="Y62" i="6"/>
  <c r="Y79" i="5"/>
  <c r="Y46" i="6"/>
  <c r="Y44" i="6"/>
  <c r="Y61" i="5"/>
  <c r="Y41" i="5"/>
  <c r="Y16" i="5"/>
  <c r="Y21" i="5"/>
  <c r="Y23" i="5"/>
  <c r="Y38" i="5"/>
  <c r="Y39" i="5"/>
  <c r="Y85" i="5"/>
  <c r="Y42" i="5"/>
  <c r="Y40" i="5"/>
  <c r="Y45" i="5"/>
  <c r="Y22" i="5"/>
  <c r="Y57" i="5"/>
  <c r="Y59" i="5"/>
  <c r="Y69" i="5"/>
  <c r="Y103" i="5"/>
  <c r="Y24" i="6"/>
  <c r="Y28" i="6"/>
  <c r="Y85" i="6"/>
  <c r="Y12" i="5"/>
  <c r="Y13" i="5"/>
  <c r="Y15" i="5"/>
  <c r="Y19" i="5"/>
  <c r="Y113" i="5"/>
  <c r="Y111" i="5"/>
  <c r="Y109" i="5"/>
  <c r="Y105" i="5"/>
  <c r="Y101" i="5"/>
  <c r="Y87" i="5"/>
  <c r="Y73" i="5"/>
  <c r="Y71" i="5"/>
  <c r="Y11" i="5"/>
  <c r="Y37" i="5"/>
  <c r="Y43" i="5"/>
  <c r="Y13" i="6"/>
  <c r="Y16" i="6"/>
  <c r="Y17" i="5"/>
  <c r="Y55" i="5"/>
  <c r="Y22" i="6"/>
  <c r="Y65" i="5"/>
  <c r="Y107" i="5"/>
  <c r="Y97" i="5"/>
  <c r="Y89" i="5"/>
  <c r="Y83" i="5"/>
  <c r="Y67" i="5"/>
  <c r="Y25" i="5"/>
  <c r="Y26" i="5"/>
  <c r="Y27" i="5"/>
  <c r="Y28" i="5"/>
  <c r="Y29" i="5"/>
  <c r="Y30" i="5"/>
  <c r="Y31" i="5"/>
  <c r="Y32" i="5"/>
  <c r="Y53" i="5"/>
  <c r="Y87" i="6"/>
</calcChain>
</file>

<file path=xl/sharedStrings.xml><?xml version="1.0" encoding="utf-8"?>
<sst xmlns="http://schemas.openxmlformats.org/spreadsheetml/2006/main" count="1865" uniqueCount="443">
  <si>
    <t>合格点</t>
  </si>
  <si>
    <t>总测点</t>
  </si>
  <si>
    <t>合格率</t>
  </si>
  <si>
    <t>目测结果</t>
  </si>
  <si>
    <t>单项合格率</t>
    <phoneticPr fontId="4" type="noConversion"/>
  </si>
  <si>
    <t>对应权重</t>
    <phoneticPr fontId="4" type="noConversion"/>
  </si>
  <si>
    <t>序列号</t>
    <phoneticPr fontId="4" type="noConversion"/>
  </si>
  <si>
    <t>加权后合格率</t>
    <phoneticPr fontId="3" type="noConversion"/>
  </si>
  <si>
    <t>测评标段名称</t>
    <phoneticPr fontId="4" type="noConversion"/>
  </si>
  <si>
    <t>测评批次、日期</t>
    <phoneticPr fontId="4" type="noConversion"/>
  </si>
  <si>
    <t>测评所属阶段</t>
    <phoneticPr fontId="4" type="noConversion"/>
  </si>
  <si>
    <t>测评工具</t>
    <phoneticPr fontId="4" type="noConversion"/>
  </si>
  <si>
    <t>测评分类</t>
    <phoneticPr fontId="4" type="noConversion"/>
  </si>
  <si>
    <t>测评主项</t>
    <phoneticPr fontId="4" type="noConversion"/>
  </si>
  <si>
    <t>测评子项</t>
    <phoneticPr fontId="4" type="noConversion"/>
  </si>
  <si>
    <t>测评标准</t>
    <phoneticPr fontId="4" type="noConversion"/>
  </si>
  <si>
    <t>总点数</t>
    <phoneticPr fontId="4" type="noConversion"/>
  </si>
  <si>
    <t>原始数据—测点</t>
    <phoneticPr fontId="4" type="noConversion"/>
  </si>
  <si>
    <t>类别</t>
    <phoneticPr fontId="4" type="noConversion"/>
  </si>
  <si>
    <t>测点Ⅰ</t>
    <phoneticPr fontId="4" type="noConversion"/>
  </si>
  <si>
    <t>测点Ⅱ</t>
    <phoneticPr fontId="4" type="noConversion"/>
  </si>
  <si>
    <t>测点Ⅲ</t>
    <phoneticPr fontId="4" type="noConversion"/>
  </si>
  <si>
    <t>测点Ⅳ</t>
    <phoneticPr fontId="4" type="noConversion"/>
  </si>
  <si>
    <t>测点Ⅴ</t>
    <phoneticPr fontId="4" type="noConversion"/>
  </si>
  <si>
    <t>测点Ⅵ</t>
    <phoneticPr fontId="4" type="noConversion"/>
  </si>
  <si>
    <t>测点Ⅶ</t>
    <phoneticPr fontId="4" type="noConversion"/>
  </si>
  <si>
    <t>目测结果</t>
    <phoneticPr fontId="4" type="noConversion"/>
  </si>
  <si>
    <t>A</t>
    <phoneticPr fontId="4" type="noConversion"/>
  </si>
  <si>
    <t>B</t>
    <phoneticPr fontId="4" type="noConversion"/>
  </si>
  <si>
    <t>－</t>
    <phoneticPr fontId="4" type="noConversion"/>
  </si>
  <si>
    <t>目测结果</t>
    <phoneticPr fontId="4" type="noConversion"/>
  </si>
  <si>
    <t>A</t>
    <phoneticPr fontId="4" type="noConversion"/>
  </si>
  <si>
    <t>B</t>
    <phoneticPr fontId="4" type="noConversion"/>
  </si>
  <si>
    <t>实测值</t>
    <phoneticPr fontId="4" type="noConversion"/>
  </si>
  <si>
    <t>实测结果</t>
    <phoneticPr fontId="4" type="noConversion"/>
  </si>
  <si>
    <t>测点Ⅷ</t>
    <phoneticPr fontId="4" type="noConversion"/>
  </si>
  <si>
    <t>符合设计采购合同要求</t>
    <phoneticPr fontId="4" type="noConversion"/>
  </si>
  <si>
    <t>胶粘剂</t>
    <phoneticPr fontId="4" type="noConversion"/>
  </si>
  <si>
    <t>岩棉保温板</t>
    <phoneticPr fontId="4" type="noConversion"/>
  </si>
  <si>
    <t>（1）明水不应浸湿保温墙面；（2）施工好的保温墙体附近不得进行电焊、电气操作，不得用重物撞击墙面；（3）保温板存放时应有防火、防潮防水措施，转运时应注意保护；（4）应做好防晒、防风雨、防冻、防止施工污染、吊运物品或拆卸脚手架时防止撞击墙面、防止踩踏窗口、对碰撞坏的</t>
    <phoneticPr fontId="4" type="noConversion"/>
  </si>
  <si>
    <t>XPS保温板</t>
    <phoneticPr fontId="4" type="noConversion"/>
  </si>
  <si>
    <t>XPS保温板品牌</t>
    <phoneticPr fontId="4" type="noConversion"/>
  </si>
  <si>
    <t>玻纤网格布的强度</t>
    <phoneticPr fontId="4" type="noConversion"/>
  </si>
  <si>
    <t>要求手拽不变形，浸水1h后材料不软化</t>
    <phoneticPr fontId="4" type="noConversion"/>
  </si>
  <si>
    <t>要求涂抹均匀，无毛刺</t>
    <phoneticPr fontId="4" type="noConversion"/>
  </si>
  <si>
    <t>保温界面剂</t>
    <phoneticPr fontId="4" type="noConversion"/>
  </si>
  <si>
    <t>应符合合同文件要求</t>
    <phoneticPr fontId="4" type="noConversion"/>
  </si>
  <si>
    <t>要求存放在库（棚）内，需要通风、防湿，严禁淋水</t>
    <phoneticPr fontId="4" type="noConversion"/>
  </si>
  <si>
    <t>锚栓</t>
    <phoneticPr fontId="4" type="noConversion"/>
  </si>
  <si>
    <t>应采用不锈钢或表面经过防腐处理的碳钢材质，不得出现生锈情况</t>
    <phoneticPr fontId="4" type="noConversion"/>
  </si>
  <si>
    <t>界面剂涂刷</t>
    <phoneticPr fontId="4" type="noConversion"/>
  </si>
  <si>
    <t>要求涂刷均匀，不得露底，且应等晾干后方可进行下道工序</t>
    <phoneticPr fontId="4" type="noConversion"/>
  </si>
  <si>
    <t>粘接胶浆涂抹</t>
    <phoneticPr fontId="4" type="noConversion"/>
  </si>
  <si>
    <t>采用框点粘法时应有此设置，间隙宽度应为50mm</t>
    <phoneticPr fontId="4" type="noConversion"/>
  </si>
  <si>
    <t>透气孔设置</t>
    <phoneticPr fontId="4" type="noConversion"/>
  </si>
  <si>
    <t>大面保温面板安装</t>
    <phoneticPr fontId="4" type="noConversion"/>
  </si>
  <si>
    <t>保温板或岩棉带以长向水平铺贴，保证连续结合，上下两排板须竖向错缝1/2板长，局部最小错缝不得小于200mm，阳角位置应采用交叉互锁的布置方式</t>
    <phoneticPr fontId="4" type="noConversion"/>
  </si>
  <si>
    <t>要求垂直于板面切割，不得斜切</t>
    <phoneticPr fontId="4" type="noConversion"/>
  </si>
  <si>
    <t>洞口保温面板安装</t>
    <phoneticPr fontId="4" type="noConversion"/>
  </si>
  <si>
    <t>保温层与门窗框间预留6~10mm缝隙，填背衬嵌密封胶</t>
    <phoneticPr fontId="4" type="noConversion"/>
  </si>
  <si>
    <t>锚栓固定</t>
    <phoneticPr fontId="4" type="noConversion"/>
  </si>
  <si>
    <t>大面网格布铺设</t>
    <phoneticPr fontId="4" type="noConversion"/>
  </si>
  <si>
    <t>宽度为岩棉板厚加 200mm，网格布在岩棉板粘结层中的长度不小于100mm（当安装底座托架或终端连接附件时，可以不翻包）</t>
    <phoneticPr fontId="4" type="noConversion"/>
  </si>
  <si>
    <t>洞口网格布铺设</t>
    <phoneticPr fontId="4" type="noConversion"/>
  </si>
  <si>
    <t>实测厚度</t>
    <phoneticPr fontId="4" type="noConversion"/>
  </si>
  <si>
    <t>不得有网布隐现、粉化、起鼓、起泡、脱落、裂缝等</t>
    <phoneticPr fontId="4" type="noConversion"/>
  </si>
  <si>
    <t>檐口、勒脚保温构造</t>
    <phoneticPr fontId="4" type="noConversion"/>
  </si>
  <si>
    <t>翻包网格布</t>
    <phoneticPr fontId="4" type="noConversion"/>
  </si>
  <si>
    <t>勒脚、檐口等系统尽端处应翻包网格布在岩棉板粘结层中长度不小于100mm。（当安装底座托架或终端连接附件时，可以不翻包</t>
    <phoneticPr fontId="4" type="noConversion"/>
  </si>
  <si>
    <t>目测结果</t>
    <phoneticPr fontId="4" type="noConversion"/>
  </si>
  <si>
    <t>目测结果</t>
    <phoneticPr fontId="4" type="noConversion"/>
  </si>
  <si>
    <t>A</t>
    <phoneticPr fontId="4" type="noConversion"/>
  </si>
  <si>
    <t>A</t>
    <phoneticPr fontId="4" type="noConversion"/>
  </si>
  <si>
    <t>（1）明水不应浸湿保温墙面；（2）施工好的保温墙体附近不得进行电焊、电气操作，不得用重物撞击墙面；（3）保温板存放时应有防火、防潮防水措施，转运时应注意保护；（4）应做好防晒、防风雨、防冻、防止施工污染、吊运物品或拆卸脚手架时防止撞击墙面、防止踩踏窗口、对碰撞坏的</t>
    <phoneticPr fontId="4" type="noConversion"/>
  </si>
  <si>
    <t>测点Ⅸ</t>
    <phoneticPr fontId="4" type="noConversion"/>
  </si>
  <si>
    <t>测点Ⅹ</t>
    <phoneticPr fontId="4" type="noConversion"/>
  </si>
  <si>
    <t>测点Ⅺ</t>
    <phoneticPr fontId="4" type="noConversion"/>
  </si>
  <si>
    <t>测点Ⅻ</t>
    <phoneticPr fontId="4" type="noConversion"/>
  </si>
  <si>
    <t>在建项目名称</t>
    <phoneticPr fontId="4" type="noConversion"/>
  </si>
  <si>
    <t>套房 实测记录</t>
    <phoneticPr fontId="4" type="noConversion"/>
  </si>
  <si>
    <t>板面高低差≤1.0mm，板间平整度高差大于1.5mm的部位应在施工面层前处理平整</t>
    <phoneticPr fontId="4" type="noConversion"/>
  </si>
  <si>
    <t>厚度≮30mm</t>
    <phoneticPr fontId="4" type="noConversion"/>
  </si>
  <si>
    <t>在建项目名称</t>
    <phoneticPr fontId="3" type="noConversion"/>
  </si>
  <si>
    <t>测评标段名称</t>
    <phoneticPr fontId="3" type="noConversion"/>
  </si>
  <si>
    <t>测评批次、日期</t>
    <phoneticPr fontId="3" type="noConversion"/>
  </si>
  <si>
    <t>测评所属阶段</t>
    <phoneticPr fontId="3" type="noConversion"/>
  </si>
  <si>
    <t>套房 实测记录</t>
    <phoneticPr fontId="3" type="noConversion"/>
  </si>
  <si>
    <t>测评工具</t>
    <phoneticPr fontId="3" type="noConversion"/>
  </si>
  <si>
    <t>测评分类</t>
    <phoneticPr fontId="3" type="noConversion"/>
  </si>
  <si>
    <t>测评主项</t>
    <phoneticPr fontId="3" type="noConversion"/>
  </si>
  <si>
    <t>测评子项</t>
    <phoneticPr fontId="3" type="noConversion"/>
  </si>
  <si>
    <t>测评标准</t>
    <phoneticPr fontId="3" type="noConversion"/>
  </si>
  <si>
    <t>测区</t>
    <phoneticPr fontId="3" type="noConversion"/>
  </si>
  <si>
    <t>测点</t>
    <phoneticPr fontId="3" type="noConversion"/>
  </si>
  <si>
    <t>总点数</t>
    <phoneticPr fontId="3" type="noConversion"/>
  </si>
  <si>
    <t>原始数据—测点</t>
    <phoneticPr fontId="3" type="noConversion"/>
  </si>
  <si>
    <t>类别</t>
    <phoneticPr fontId="3" type="noConversion"/>
  </si>
  <si>
    <t>测点Ⅰ</t>
    <phoneticPr fontId="3" type="noConversion"/>
  </si>
  <si>
    <t>测点Ⅱ</t>
    <phoneticPr fontId="3" type="noConversion"/>
  </si>
  <si>
    <t>测点Ⅲ</t>
    <phoneticPr fontId="3" type="noConversion"/>
  </si>
  <si>
    <t>测点Ⅳ</t>
    <phoneticPr fontId="3" type="noConversion"/>
  </si>
  <si>
    <t>测点Ⅴ</t>
    <phoneticPr fontId="3" type="noConversion"/>
  </si>
  <si>
    <t>测点Ⅵ</t>
    <phoneticPr fontId="3" type="noConversion"/>
  </si>
  <si>
    <t>测点Ⅶ</t>
    <phoneticPr fontId="3" type="noConversion"/>
  </si>
  <si>
    <t>测点Ⅷ</t>
    <phoneticPr fontId="3" type="noConversion"/>
  </si>
  <si>
    <t>外墙腻子</t>
    <phoneticPr fontId="3" type="noConversion"/>
  </si>
  <si>
    <t>目测结果</t>
    <phoneticPr fontId="3" type="noConversion"/>
  </si>
  <si>
    <t>A</t>
    <phoneticPr fontId="3" type="noConversion"/>
  </si>
  <si>
    <t>－</t>
    <phoneticPr fontId="3" type="noConversion"/>
  </si>
  <si>
    <t>底漆</t>
    <phoneticPr fontId="3" type="noConversion"/>
  </si>
  <si>
    <t>面漆（或罩面漆）</t>
    <phoneticPr fontId="3" type="noConversion"/>
  </si>
  <si>
    <t>B</t>
    <phoneticPr fontId="3" type="noConversion"/>
  </si>
  <si>
    <t>实测值</t>
    <phoneticPr fontId="3" type="noConversion"/>
  </si>
  <si>
    <t>基层腻子批刮</t>
    <phoneticPr fontId="3" type="noConversion"/>
  </si>
  <si>
    <t>腻子不得出现起泡、脱粉、脱落、脱层、开裂、变黄等现象</t>
    <phoneticPr fontId="3" type="noConversion"/>
  </si>
  <si>
    <t>底漆涂刷</t>
    <phoneticPr fontId="3" type="noConversion"/>
  </si>
  <si>
    <t>底漆表面不得有砂眼、蜂窝孔</t>
    <phoneticPr fontId="3" type="noConversion"/>
  </si>
  <si>
    <t>底漆涂刷不得存在流坠、疙瘩</t>
    <phoneticPr fontId="3" type="noConversion"/>
  </si>
  <si>
    <t>封闭底漆与基层需粘结牢固，不得存在起皮、空鼓现象</t>
    <phoneticPr fontId="3" type="noConversion"/>
  </si>
  <si>
    <t>中涂（或主层）漆涂刷</t>
    <phoneticPr fontId="3" type="noConversion"/>
  </si>
  <si>
    <t>中涂漆涂刷质量</t>
    <phoneticPr fontId="3" type="noConversion"/>
  </si>
  <si>
    <t>中涂涂料无开裂、破损、蜂窝孔等缺陷</t>
    <phoneticPr fontId="3" type="noConversion"/>
  </si>
  <si>
    <t>喷点形状无斜喷现象</t>
    <phoneticPr fontId="3" type="noConversion"/>
  </si>
  <si>
    <t>喷点压花、造型符合设计要求</t>
    <phoneticPr fontId="3" type="noConversion"/>
  </si>
  <si>
    <t>面漆（或罩面层）涂刷</t>
    <phoneticPr fontId="3" type="noConversion"/>
  </si>
  <si>
    <t>面漆涂刷质量</t>
    <phoneticPr fontId="3" type="noConversion"/>
  </si>
  <si>
    <t>面层涂料无开裂、破损、砂眼、蜂窝孔等缺陷</t>
    <phoneticPr fontId="3" type="noConversion"/>
  </si>
  <si>
    <t>涂料饰面无流坠、疙瘩，且阴角位置无积料</t>
    <phoneticPr fontId="3" type="noConversion"/>
  </si>
  <si>
    <t>涂料施工应由建筑自上而下进行，先细部后大面，每次涂刷分隔以分隔缝或墙面阴阳角交界处为界</t>
    <phoneticPr fontId="3" type="noConversion"/>
  </si>
  <si>
    <t>实测值</t>
  </si>
  <si>
    <t>成品保护</t>
    <phoneticPr fontId="3" type="noConversion"/>
  </si>
  <si>
    <t>①涂料未完全干燥前，不得清理周围环境；②底层涂料涂刷完成后，应安排专人看护，防止有人摸碰，不得靠墙放置任何工具；③涂料施工完成后，应按照说明对其进行养护。</t>
    <phoneticPr fontId="3" type="noConversion"/>
  </si>
  <si>
    <t>根据建筑物立面设计和外墙外保温技术要求，是否在墙面弹出外门窗的水平线。垂直控制线及伸缩缝线、装饰线；在建筑物外墙大角（阴角、阳角）及其它必要处挂垂直基准钢线；每个楼层在适当位置挂水平线，以控制保温板的垂直</t>
    <phoneticPr fontId="4" type="noConversion"/>
  </si>
  <si>
    <t>材料要求</t>
    <phoneticPr fontId="4" type="noConversion"/>
  </si>
  <si>
    <t>现场实测</t>
    <phoneticPr fontId="4" type="noConversion"/>
  </si>
  <si>
    <t>目测结果</t>
    <phoneticPr fontId="4" type="noConversion"/>
  </si>
  <si>
    <t>实测值</t>
    <phoneticPr fontId="4" type="noConversion"/>
  </si>
  <si>
    <t>实测值</t>
    <phoneticPr fontId="4" type="noConversion"/>
  </si>
  <si>
    <t>目测结果</t>
    <phoneticPr fontId="4" type="noConversion"/>
  </si>
  <si>
    <t>实测值</t>
    <phoneticPr fontId="4" type="noConversion"/>
  </si>
  <si>
    <t>实测值</t>
    <phoneticPr fontId="4" type="noConversion"/>
  </si>
  <si>
    <t>实测值</t>
    <phoneticPr fontId="4" type="noConversion"/>
  </si>
  <si>
    <t>金属托架安装</t>
    <phoneticPr fontId="4" type="noConversion"/>
  </si>
  <si>
    <t>①窗台抹面胶浆厚度不小于6mm；②挤塑聚苯板首层不小于6mm，其它层不小于3mm、其他保温不小于3mm并不宜大于6mm；③岩棉板（或带）双层玻纤网二层及以上防护层厚度应为5~7mm；抹面胶浆厚度为3~5mm。</t>
    <phoneticPr fontId="4" type="noConversion"/>
  </si>
  <si>
    <t>防火隔离带设置</t>
    <phoneticPr fontId="4" type="noConversion"/>
  </si>
  <si>
    <t>在隔离带位置还应加铺玻纤网格布，玻纤网格布应先于大面玻纤网格布铺设，上下超出隔离带宽度应不小于100mm，左右可对接，对接位置离隔离带拼缝位置应不小于100mm。大面玻纤网格布的上下如有搭接，搭接位置距离隔离带应不小于200mm</t>
    <phoneticPr fontId="4" type="noConversion"/>
  </si>
  <si>
    <t>测量放线</t>
    <phoneticPr fontId="4" type="noConversion"/>
  </si>
  <si>
    <t>（托架采用镀锌锚栓固定且间距不大于500mm）勒脚位置外保温墙面与散水间（≥20mm）需填塞聚乙烯泡沫塑料棒，并使用密封膏密封。底部第一排岩棉板托架下端与散水间距不应小于200mm，且不应大于600mm；</t>
    <phoneticPr fontId="4" type="noConversion"/>
  </si>
  <si>
    <t>不得出现褶皱、漏网、粗糙等问题</t>
    <phoneticPr fontId="4" type="noConversion"/>
  </si>
  <si>
    <t>最终总和得分</t>
    <phoneticPr fontId="4" type="noConversion"/>
  </si>
  <si>
    <t>面砖</t>
    <phoneticPr fontId="3" type="noConversion"/>
  </si>
  <si>
    <t>面砖形式</t>
    <phoneticPr fontId="3" type="noConversion"/>
  </si>
  <si>
    <t>燕尾槽，其燕尾槽深度不宜小于0.5mm</t>
    <phoneticPr fontId="3" type="noConversion"/>
  </si>
  <si>
    <t>目测结果</t>
    <phoneticPr fontId="3" type="noConversion"/>
  </si>
  <si>
    <t>材料要求</t>
    <phoneticPr fontId="3" type="noConversion"/>
  </si>
  <si>
    <t>现场实测</t>
    <phoneticPr fontId="3" type="noConversion"/>
  </si>
  <si>
    <t>挂线、贴灰饼、冲筋，其间距不大于2m</t>
    <phoneticPr fontId="3" type="noConversion"/>
  </si>
  <si>
    <t>基体</t>
    <phoneticPr fontId="3" type="noConversion"/>
  </si>
  <si>
    <t>分层施工，且应在上一层凝结后再抹后一层；不得空鼓；施工厚度不得超过20mm</t>
    <phoneticPr fontId="3" type="noConversion"/>
  </si>
  <si>
    <t>表面应刮平搓毛处理</t>
    <phoneticPr fontId="3" type="noConversion"/>
  </si>
  <si>
    <t>面砖粘贴</t>
    <phoneticPr fontId="3" type="noConversion"/>
  </si>
  <si>
    <t>能用整砖用整砖；需切割位置，不得小于整砖的1/3宽度</t>
    <phoneticPr fontId="3" type="noConversion"/>
  </si>
  <si>
    <t>3mm~8mm</t>
    <phoneticPr fontId="3" type="noConversion"/>
  </si>
  <si>
    <t>目测结果</t>
    <phoneticPr fontId="3" type="noConversion"/>
  </si>
  <si>
    <t>填缝应连续、平直、光滑、无裂纹、无空鼓；先水平后垂直顺序施工；填缝结束需将表面清理干净</t>
    <phoneticPr fontId="3" type="noConversion"/>
  </si>
  <si>
    <t>最终综合得分</t>
    <phoneticPr fontId="3" type="noConversion"/>
  </si>
  <si>
    <t>外檐工程面层施工质量测评表</t>
    <phoneticPr fontId="3" type="noConversion"/>
  </si>
  <si>
    <t>①面砖不得有破损，脱落和返碱现象；②不应在面砖粘贴施工结束后，在其上进行开孔</t>
    <phoneticPr fontId="3" type="noConversion"/>
  </si>
  <si>
    <t>实测值</t>
    <phoneticPr fontId="4" type="noConversion"/>
  </si>
  <si>
    <t>施工面</t>
    <phoneticPr fontId="3" type="noConversion"/>
  </si>
  <si>
    <t>施工面</t>
    <phoneticPr fontId="4" type="noConversion"/>
  </si>
  <si>
    <t>楼栋</t>
    <phoneticPr fontId="3" type="noConversion"/>
  </si>
  <si>
    <t>楼栋</t>
    <phoneticPr fontId="4" type="noConversion"/>
  </si>
  <si>
    <t>目测结果</t>
    <phoneticPr fontId="4" type="noConversion"/>
  </si>
  <si>
    <t>目测结果</t>
    <phoneticPr fontId="4" type="noConversion"/>
  </si>
  <si>
    <t>EPS保温板</t>
    <phoneticPr fontId="4" type="noConversion"/>
  </si>
  <si>
    <t>EPS保温板品牌</t>
    <phoneticPr fontId="4" type="noConversion"/>
  </si>
  <si>
    <t>实测值</t>
    <phoneticPr fontId="3" type="noConversion"/>
  </si>
  <si>
    <t>测区</t>
    <phoneticPr fontId="4" type="noConversion"/>
  </si>
  <si>
    <t>测点</t>
    <phoneticPr fontId="4" type="noConversion"/>
  </si>
  <si>
    <t>外檐工程保温施工质量测评表</t>
    <phoneticPr fontId="4" type="noConversion"/>
  </si>
  <si>
    <t>要求拼接严密、平整、无褶皱、阴阳角部位相互转包200mm；岩棉板薄抹灰系统或面层采用面砖材料时应采用两道网格布进行加强。</t>
    <phoneticPr fontId="4" type="noConversion"/>
  </si>
  <si>
    <t>涂料工程：7层以下每平米不少于6个；8-18层每平米不少于8个；18层以上每平米不少于9个。面砖工程：每平方米不少于7个，且不得少于涂料工程的螺钉数量。(天津：岩棉板或带时锚栓数量每平米不少于10个，锚栓间距不大于400mm)</t>
    <phoneticPr fontId="4" type="noConversion"/>
  </si>
  <si>
    <t>施工单位</t>
    <phoneticPr fontId="3" type="noConversion"/>
  </si>
  <si>
    <t>施工单位</t>
    <phoneticPr fontId="4" type="noConversion"/>
  </si>
  <si>
    <t>要求存放在库（棚）内，需要通风、防湿，严禁淋水；现场临时摆放需整齐，必须用防潮布遮盖好，做好防潮出措施，严禁淋水</t>
    <phoneticPr fontId="4" type="noConversion"/>
  </si>
  <si>
    <t>要求存放在库（棚）内，需要通风，摆放需整齐，必须用防潮布遮盖好，做好防潮出措施，严禁淋水</t>
    <phoneticPr fontId="4" type="noConversion"/>
  </si>
  <si>
    <t>要求洞口保温板布置离洞口角部至少200mm；窗边洞口必须有排版图，并严格安图裁板施工，不得拼接。</t>
    <phoneticPr fontId="4" type="noConversion"/>
  </si>
  <si>
    <t>岩棉系统双层网格布，EPS系统单层网格布</t>
    <phoneticPr fontId="4" type="noConversion"/>
  </si>
  <si>
    <t xml:space="preserve">板缝宽度≤2.0mm；
且应及时清除板边缘挤出的胶粘剂，所有板缝应用聚氨酯发泡填充抹平
</t>
    <phoneticPr fontId="4" type="noConversion"/>
  </si>
  <si>
    <t>金属托架</t>
    <phoneticPr fontId="4" type="noConversion"/>
  </si>
  <si>
    <t>玻纤网格布</t>
    <phoneticPr fontId="4" type="noConversion"/>
  </si>
  <si>
    <t>玻纤网格布的涂塑量</t>
    <phoneticPr fontId="4" type="noConversion"/>
  </si>
  <si>
    <t>界面剂品牌</t>
    <phoneticPr fontId="4" type="noConversion"/>
  </si>
  <si>
    <t>界面剂堆放条件</t>
    <phoneticPr fontId="4" type="noConversion"/>
  </si>
  <si>
    <t>金属螺钉件防腐</t>
    <phoneticPr fontId="4" type="noConversion"/>
  </si>
  <si>
    <t>抹面胶浆施工</t>
    <phoneticPr fontId="4" type="noConversion"/>
  </si>
  <si>
    <t>抹面胶浆</t>
    <phoneticPr fontId="4" type="noConversion"/>
  </si>
  <si>
    <t>抹面胶浆堆放条件</t>
    <phoneticPr fontId="4" type="noConversion"/>
  </si>
  <si>
    <t>要求批刮均匀，不得露底，且腻子表面打磨平整</t>
    <phoneticPr fontId="3" type="noConversion"/>
  </si>
  <si>
    <t>基层封闭底漆应满涂施工，底漆涂刷均匀，不得存在漏涂、透底现象</t>
    <phoneticPr fontId="3" type="noConversion"/>
  </si>
  <si>
    <t>底漆干燥后，不得存在泛碱、咬色现象</t>
    <phoneticPr fontId="3" type="noConversion"/>
  </si>
  <si>
    <t>中涂漆（或主层漆）</t>
    <phoneticPr fontId="3" type="noConversion"/>
  </si>
  <si>
    <t>喷点大小、粒径分布均匀，密度符合要求</t>
    <phoneticPr fontId="3" type="noConversion"/>
  </si>
  <si>
    <t>厚度不应大于7mm</t>
    <phoneticPr fontId="3" type="noConversion"/>
  </si>
  <si>
    <t>面砖找平层</t>
    <phoneticPr fontId="3" type="noConversion"/>
  </si>
  <si>
    <t>基体处理后准备</t>
    <phoneticPr fontId="3" type="noConversion"/>
  </si>
  <si>
    <t>基体湿润，需要时涂刷结合层</t>
    <phoneticPr fontId="3" type="noConversion"/>
  </si>
  <si>
    <t>符合设计要求</t>
    <phoneticPr fontId="4" type="noConversion"/>
  </si>
  <si>
    <t>应符合设计要求，且用于EPS时，面积≮40%、用于岩棉板时，面积≮70%、用于岩棉带或小尺寸保温板时应采用满粘；外饰面为面砖时，面积≮60%</t>
    <phoneticPr fontId="4" type="noConversion"/>
  </si>
  <si>
    <t>要求采用有孔塑料平垫，采用直径φ60mm</t>
    <phoneticPr fontId="4" type="noConversion"/>
  </si>
  <si>
    <t>挤塑板和岩棉板（带）正反两面需满涂界面处理剂，基层表面吸水率过高，层墙体为加气混凝土、混凝土墙以及灰砂砖、硅酸盐砖砌体时，应涂刷专用界面剂</t>
    <phoneticPr fontId="4" type="noConversion"/>
  </si>
  <si>
    <t>要求水平、坚固、采用Ф10的不锈钢膨胀锚栓固定，锚栓间距不大于500mm或不少于两个不锈钢膨胀螺栓固定</t>
    <phoneticPr fontId="4" type="noConversion"/>
  </si>
  <si>
    <t>要求采用铝合金、不锈钢或镀锌钢板。铝合金≮10um；保温板厚度100mm以内，托架厚度不小于1mm，保温板厚度100mm以上，托架厚度不小于1.3mm。</t>
    <phoneticPr fontId="4" type="noConversion"/>
  </si>
  <si>
    <t>符合设计要求,允许偏差：+5%</t>
    <phoneticPr fontId="4" type="noConversion"/>
  </si>
  <si>
    <t>要求采用φ8mm，使用前胀管不得有铆钉提前穿入膨胀现象</t>
    <phoneticPr fontId="4" type="noConversion"/>
  </si>
  <si>
    <t>高低差</t>
    <phoneticPr fontId="4" type="noConversion"/>
  </si>
  <si>
    <t>符合设计采购合同要求保质期：生产日期相近，且未过质保期</t>
    <phoneticPr fontId="3" type="noConversion"/>
  </si>
  <si>
    <t>打开容器用刮刀或搅拌棒搅拌，无沉淀结块；若为粉料，粉料中无结块及其他杂物；若为粉料、胶液分装，粉料中无结块及其他杂物，胶液中无沉淀，要求存放在库（棚）内，需要通风、防湿，严禁淋水</t>
    <phoneticPr fontId="3" type="noConversion"/>
  </si>
  <si>
    <t>腻子品牌及保质期</t>
    <phoneticPr fontId="3" type="noConversion"/>
  </si>
  <si>
    <t>符合设计采购合同要求，生产日期相近，且未过质保期；</t>
    <phoneticPr fontId="3" type="noConversion"/>
  </si>
  <si>
    <t>底漆品牌及保质期</t>
    <phoneticPr fontId="3" type="noConversion"/>
  </si>
  <si>
    <t>不同品种、颜色、批号材料应分别堆放；材料应堆放在阴凉干燥且通风良好的环境内；材料堆放场地隔绝火源、原理热源，并应具有防火措施，并能有有效使用；低温无结块、凝聚、无组成物分离。热储存无结块、霉变、凝聚及组成物的变化。</t>
    <phoneticPr fontId="3" type="noConversion"/>
  </si>
  <si>
    <t>材料状态及施工性</t>
    <phoneticPr fontId="3" type="noConversion"/>
  </si>
  <si>
    <t>中涂漆品牌及保质期</t>
    <phoneticPr fontId="3" type="noConversion"/>
  </si>
  <si>
    <t>中涂漆（主涂料）品牌符合合同要求；生产日期相近，且未过质保期</t>
    <phoneticPr fontId="3" type="noConversion"/>
  </si>
  <si>
    <t>材料在容器中搅拌无结块，呈均匀状态；主产品应装入清洁干燥密封大口塑料或金属桶中；溶剂型涂料必须装入金属捅中</t>
    <phoneticPr fontId="3" type="noConversion"/>
  </si>
  <si>
    <t>面漆品牌及保质期</t>
    <phoneticPr fontId="3" type="noConversion"/>
  </si>
  <si>
    <t>面漆（罩面漆）品牌符合合同要求；生产日期相近，且未过质保期</t>
    <phoneticPr fontId="3" type="noConversion"/>
  </si>
  <si>
    <t>材料在容器中搅拌无结块，呈均匀状态；涂料产品应装入清洁干燥密封塑料或金属桶中；溶剂型涂料必须装入金属捅中</t>
    <phoneticPr fontId="3" type="noConversion"/>
  </si>
  <si>
    <t>A</t>
    <phoneticPr fontId="4" type="noConversion"/>
  </si>
  <si>
    <t>B</t>
    <phoneticPr fontId="4" type="noConversion"/>
  </si>
  <si>
    <t>B</t>
    <phoneticPr fontId="4" type="noConversion"/>
  </si>
  <si>
    <t>造型及线条观感质量</t>
    <phoneticPr fontId="4" type="noConversion"/>
  </si>
  <si>
    <t>应满足设计要求，厚度允许偏差: +3mm;长度允许偏差:-3,+10mm；宽度允许偏差: -3,+5mm；对角线允许偏差: ≤3.0mm；平整度允许偏差: ≤6.0mm；</t>
    <phoneticPr fontId="4" type="noConversion"/>
  </si>
  <si>
    <t>粘接剂品牌及保质期</t>
    <phoneticPr fontId="4" type="noConversion"/>
  </si>
  <si>
    <t>符合设计采购合同要求，符合材料参数要求，不少于6个月</t>
    <phoneticPr fontId="4" type="noConversion"/>
  </si>
  <si>
    <t>应满足设计要求，厚度允许偏差: 0-2.0mm；长度允许偏差:±2.0mm；宽度允许偏差: ±1mm；对角线允许偏差: ≤3.0mm；平直度允许偏差: ≤2.0mm</t>
    <phoneticPr fontId="4" type="noConversion"/>
  </si>
  <si>
    <t>应满足设计要求，厚度允许偏差: 0-2.0mm；长度允许偏差:±1.0mm；宽度允许偏差: ±1.5mm；对角线允许偏差: ≤3.0mm；平直度允许偏差: ≤2.0mm</t>
    <phoneticPr fontId="4" type="noConversion"/>
  </si>
  <si>
    <t>抹面胶浆品牌及保质期</t>
    <phoneticPr fontId="4" type="noConversion"/>
  </si>
  <si>
    <t>符合合同文件要求，符合材料参数要求，不少于6个月</t>
    <phoneticPr fontId="4" type="noConversion"/>
  </si>
  <si>
    <t>垂直度</t>
    <phoneticPr fontId="4" type="noConversion"/>
  </si>
  <si>
    <t>允许偏差±3mm</t>
    <phoneticPr fontId="4" type="noConversion"/>
  </si>
  <si>
    <t>A</t>
    <phoneticPr fontId="4" type="noConversion"/>
  </si>
  <si>
    <t>B</t>
    <phoneticPr fontId="4" type="noConversion"/>
  </si>
  <si>
    <t>平整度及方正度</t>
    <phoneticPr fontId="4" type="noConversion"/>
  </si>
  <si>
    <t>面层实测实量</t>
    <phoneticPr fontId="4" type="noConversion"/>
  </si>
  <si>
    <t>四角需附加耐碱玻纤网格布，网格布尺寸要求300mm*200mm，斜拉网格布铺设顺序正确(先窗口翻包，后铺设斜拉网）</t>
    <phoneticPr fontId="4" type="noConversion"/>
  </si>
  <si>
    <t>胶粘剂堆放条件</t>
    <phoneticPr fontId="4" type="noConversion"/>
  </si>
  <si>
    <t>岩棉保温板品牌</t>
    <phoneticPr fontId="4" type="noConversion"/>
  </si>
  <si>
    <t>岩棉保温板尺寸偏差</t>
    <phoneticPr fontId="4" type="noConversion"/>
  </si>
  <si>
    <t>EPS保温板尺寸偏差</t>
    <phoneticPr fontId="4" type="noConversion"/>
  </si>
  <si>
    <t>XPS保温板尺寸偏差</t>
    <phoneticPr fontId="4" type="noConversion"/>
  </si>
  <si>
    <t>滴水线平滑、顺直，无破损且固定牢固、无脱落。</t>
    <phoneticPr fontId="4" type="noConversion"/>
  </si>
  <si>
    <t>未使用前不应结团，搅拌后应均匀、不结块；乳胶型界面剂储存无结块、霉变、凝聚及组成物的变化</t>
    <phoneticPr fontId="4" type="noConversion"/>
  </si>
  <si>
    <t>界面剂状态</t>
    <phoneticPr fontId="4" type="noConversion"/>
  </si>
  <si>
    <t>材料在容器中搅拌无结块，呈均匀状态，喷涂无困难，涂料产品应装入清洁干燥密封塑料或金属桶中；溶剂型涂料必须装入金属捅中；</t>
    <phoneticPr fontId="3" type="noConversion"/>
  </si>
  <si>
    <t>搭接宽度不小于100mm；禁止网格布干搭接,岩棉板首层网格布允许对接，第二道网格布布置要求错开对接位置不小于200mm且进行搭接，搭接宽度不小于100mm。</t>
    <phoneticPr fontId="4" type="noConversion"/>
  </si>
  <si>
    <t>翻折搭接200mm；翻包网格布在岩棉板粘结层中的长度不小于100mm（当安装底座托架或终端连接附件时，可以不翻包）</t>
    <phoneticPr fontId="4" type="noConversion"/>
  </si>
  <si>
    <t>顺直度：1000mm及以内误差不大于2mm,同时2000mm内误差不大于3mm</t>
    <phoneticPr fontId="4" type="noConversion"/>
  </si>
  <si>
    <t>允许偏差±3mm</t>
    <phoneticPr fontId="3" type="noConversion"/>
  </si>
  <si>
    <t>外墙排气孔设置</t>
    <phoneticPr fontId="4" type="noConversion"/>
  </si>
  <si>
    <t>要求外墙排气孔不得设置于造型及线条部位</t>
    <phoneticPr fontId="4" type="noConversion"/>
  </si>
  <si>
    <t>实测值</t>
    <phoneticPr fontId="4" type="noConversion"/>
  </si>
  <si>
    <t>保温一体板</t>
  </si>
  <si>
    <t>保温一体板品牌</t>
  </si>
  <si>
    <t>符合设计采购合同要求</t>
  </si>
  <si>
    <t>A</t>
  </si>
  <si>
    <t>－</t>
  </si>
  <si>
    <t>保温一体板厚度(D)</t>
  </si>
  <si>
    <t xml:space="preserve">应满足设计要求，允许偏差:±2mm （保温层不允许负偏差）                 </t>
  </si>
  <si>
    <t>保温一体板长度（L）</t>
  </si>
  <si>
    <t>应满足设计要求，允许偏差:±3mm</t>
  </si>
  <si>
    <t>保温一体板宽度（W）</t>
  </si>
  <si>
    <t>保温一体板对角线偏差（C）</t>
  </si>
  <si>
    <t>允许偏差: ≤4.0mm</t>
  </si>
  <si>
    <t>保温板一体板板面平直度</t>
  </si>
  <si>
    <t>允许偏差: ≤1.0mm/m</t>
  </si>
  <si>
    <t>保温一体板板面平整度</t>
  </si>
  <si>
    <t>允许偏差: ≤4.0mm/m</t>
  </si>
  <si>
    <t>（1）明水不应浸湿保温墙面；（2）施工好的保温墙体附近不得进行电焊、电气操作，不得用重物撞击墙面；（3）保温板存放时应有防火、防潮防水措施，转运时应注意保护；（4）应做好防晒、防风雨、防冻、防止施工污染、吊运物品或拆卸脚手架时防止撞击墙面、防止踩踏窗口、对碰撞坏的</t>
  </si>
  <si>
    <t>混凝土墙体≥30mm(有效深度)，砌筑墙体≥50mm(有效深度)；锚固需牢固无松动</t>
    <phoneticPr fontId="4" type="noConversion"/>
  </si>
  <si>
    <t>门窗洞口、阳角边缘应加固处理，水平，垂直间距≤250mm，距窗口、阳角边缘100mm-150mm。</t>
    <phoneticPr fontId="4" type="noConversion"/>
  </si>
  <si>
    <t>项目名称：</t>
    <phoneticPr fontId="3" type="noConversion"/>
  </si>
  <si>
    <t>检查标段：</t>
    <phoneticPr fontId="3" type="noConversion"/>
  </si>
  <si>
    <t>检查日期：</t>
    <phoneticPr fontId="3" type="noConversion"/>
  </si>
  <si>
    <t>检查分项</t>
    <phoneticPr fontId="3" type="noConversion"/>
  </si>
  <si>
    <t>主项</t>
  </si>
  <si>
    <t>子项</t>
  </si>
  <si>
    <t>分值</t>
    <phoneticPr fontId="3" type="noConversion"/>
  </si>
  <si>
    <t>扣分</t>
    <phoneticPr fontId="3" type="noConversion"/>
  </si>
  <si>
    <t>详细问题描述</t>
  </si>
  <si>
    <t>材料封样管理</t>
    <phoneticPr fontId="3" type="noConversion"/>
  </si>
  <si>
    <t>封样室</t>
    <phoneticPr fontId="3" type="noConversion"/>
  </si>
  <si>
    <t>项目无专用封样室的，扣2分</t>
    <phoneticPr fontId="3" type="noConversion"/>
  </si>
  <si>
    <t>封样展板未保存于封样室，扣1分</t>
    <phoneticPr fontId="3" type="noConversion"/>
  </si>
  <si>
    <t>封样室无封样管理台账，扣1分</t>
    <phoneticPr fontId="3" type="noConversion"/>
  </si>
  <si>
    <t>封样台账记录与展板不对应，扣1分</t>
    <phoneticPr fontId="3" type="noConversion"/>
  </si>
  <si>
    <t>封样动作</t>
    <phoneticPr fontId="3" type="noConversion"/>
  </si>
  <si>
    <t>☆单项分包工程已开始施工，仍未组织封样（展板封样标签未会签），扣10分</t>
    <phoneticPr fontId="3" type="noConversion"/>
  </si>
  <si>
    <t>单项分包工程开始施工，封样明细表未审批完成，扣5分</t>
    <phoneticPr fontId="3" type="noConversion"/>
  </si>
  <si>
    <t>封样制度规定应进行封样的材料未封样，每项扣2分</t>
    <phoneticPr fontId="3" type="noConversion"/>
  </si>
  <si>
    <t>补充甲供/甲指/甲控范围外材料品牌，未按制度要求进行审批，每项扣5分</t>
  </si>
  <si>
    <t>替换甲供/甲指/甲控范围内材料品牌，未按制度要求进行审批，每项扣2分</t>
  </si>
  <si>
    <t>封样展板/封样明细</t>
    <phoneticPr fontId="3" type="noConversion"/>
  </si>
  <si>
    <t>封样标签盖章、签字不全的扣5分</t>
    <phoneticPr fontId="3" type="noConversion"/>
  </si>
  <si>
    <t>材料封样品牌、厂家与甲供/甲指/甲控要求不符，每项扣3分</t>
    <phoneticPr fontId="3" type="noConversion"/>
  </si>
  <si>
    <t>封样样品型号规格与图纸要求不符，每项扣3分</t>
    <phoneticPr fontId="3" type="noConversion"/>
  </si>
  <si>
    <t>样品质量不合格，每项扣3分</t>
    <phoneticPr fontId="3" type="noConversion"/>
  </si>
  <si>
    <t>封样标签、封样样品遗失、损坏的，每项扣2分</t>
    <phoneticPr fontId="3" type="noConversion"/>
  </si>
  <si>
    <t>材料的封样明细表、封样标签、实体样品任意两者不对应，每项扣2分</t>
    <phoneticPr fontId="3" type="noConversion"/>
  </si>
  <si>
    <t>封样缺少配件或相应报告的，每项扣2分</t>
    <phoneticPr fontId="3" type="noConversion"/>
  </si>
  <si>
    <t>明细表或标签的品牌、厂家、规格型号、使用部位未填写的，每种材料扣1分</t>
    <phoneticPr fontId="3" type="noConversion"/>
  </si>
  <si>
    <t>封样样品尺寸/数量小于封样制度要求的，每项扣1分</t>
    <phoneticPr fontId="3" type="noConversion"/>
  </si>
  <si>
    <t>材料验收管理</t>
    <phoneticPr fontId="3" type="noConversion"/>
  </si>
  <si>
    <t>材料验收</t>
    <phoneticPr fontId="3" type="noConversion"/>
  </si>
  <si>
    <t>现场检查测量工具不齐全、量程不满足现场测量需求、计量失准无法使用的，每种工具扣2分</t>
    <phoneticPr fontId="3" type="noConversion"/>
  </si>
  <si>
    <t>首批材料进场未进行联合验收（融创智造系统首批材料验收照片缺少甲方、监理、施工中的任意一方），每项扣5分</t>
    <phoneticPr fontId="3" type="noConversion"/>
  </si>
  <si>
    <t>材料送检复试频率不符合规范要求的，每项扣5分</t>
    <phoneticPr fontId="3" type="noConversion"/>
  </si>
  <si>
    <t>材料进场24小时内未验收，每项扣2分</t>
    <phoneticPr fontId="3" type="noConversion"/>
  </si>
  <si>
    <t>材料复试无见证取样送检记录的，每项扣2分</t>
    <phoneticPr fontId="3" type="noConversion"/>
  </si>
  <si>
    <t>验收资料合规性</t>
    <phoneticPr fontId="3" type="noConversion"/>
  </si>
  <si>
    <t>进场材料验收资料内容填写不完整，审批签字、盖章不全，每批次材料扣2分</t>
    <phoneticPr fontId="3" type="noConversion"/>
  </si>
  <si>
    <t>现场材料管理</t>
    <phoneticPr fontId="3" type="noConversion"/>
  </si>
  <si>
    <t>品牌合规性</t>
    <phoneticPr fontId="3" type="noConversion"/>
  </si>
  <si>
    <t>☆现场主材、关键设备存在与公司要求品牌不一致的，每项扣20分</t>
    <phoneticPr fontId="3" type="noConversion"/>
  </si>
  <si>
    <t>现场辅材、非关键设备与公司要求品牌不一致的，每项扣10分</t>
    <phoneticPr fontId="3" type="noConversion"/>
  </si>
  <si>
    <t>质量合规性</t>
    <phoneticPr fontId="3" type="noConversion"/>
  </si>
  <si>
    <t>☆现场主材或关键设备规格、型号低于合同、图纸要求的每项扣20分</t>
    <phoneticPr fontId="3" type="noConversion"/>
  </si>
  <si>
    <t>现场辅材或非关键设备规格、型号低于合同、图纸要求的每项扣10分</t>
    <phoneticPr fontId="3" type="noConversion"/>
  </si>
  <si>
    <t>材料存放及标识</t>
    <phoneticPr fontId="3" type="noConversion"/>
  </si>
  <si>
    <t>材料堆场、库房材料无标识的，每种材料扣2分</t>
    <phoneticPr fontId="3" type="noConversion"/>
  </si>
  <si>
    <t>材料堆场、库房材料标识不清晰、内容不齐全（名称/规格/产地/进场数量/进场时间/检验状态/使用部位），每牌扣1分</t>
    <phoneticPr fontId="3" type="noConversion"/>
  </si>
  <si>
    <t>合计</t>
    <phoneticPr fontId="3" type="noConversion"/>
  </si>
  <si>
    <t xml:space="preserve">备注：
1.同时违反上述两款或以上条款的情形，按扣分值较高的进行扣分，且只在一个条款进行扣分；
2.发生☆项或材料实测实量不合的，测评总分倒扣1分；      </t>
    <phoneticPr fontId="3" type="noConversion"/>
  </si>
  <si>
    <t>测点Ⅸ</t>
    <phoneticPr fontId="3" type="noConversion"/>
  </si>
  <si>
    <t>测点Ⅹ</t>
    <phoneticPr fontId="3" type="noConversion"/>
  </si>
  <si>
    <t>测点Ⅺ</t>
    <phoneticPr fontId="3" type="noConversion"/>
  </si>
  <si>
    <t>测点Ⅻ</t>
    <phoneticPr fontId="3" type="noConversion"/>
  </si>
  <si>
    <t>材料已使用未验收（融创智造系统无验收记录），每项扣5分</t>
    <phoneticPr fontId="3" type="noConversion"/>
  </si>
  <si>
    <t>集团/区域/城市集中采购类材料，经查实未从集中采购指定的供应商处采购（采购合同乙方与指定供应商不符），每项扣5分</t>
    <phoneticPr fontId="3" type="noConversion"/>
  </si>
  <si>
    <t>存放条件、堆放方式不符合材料存放要求的，每种材料扣5分</t>
    <phoneticPr fontId="3" type="noConversion"/>
  </si>
  <si>
    <t>材料品质检查评分表</t>
    <phoneticPr fontId="3" type="noConversion"/>
  </si>
  <si>
    <r>
      <t xml:space="preserve">第 </t>
    </r>
    <r>
      <rPr>
        <u/>
        <sz val="12"/>
        <color theme="1"/>
        <rFont val="微软雅黑"/>
        <family val="2"/>
        <charset val="134"/>
      </rPr>
      <t xml:space="preserve">    </t>
    </r>
    <r>
      <rPr>
        <sz val="12"/>
        <color theme="1"/>
        <rFont val="微软雅黑"/>
        <family val="2"/>
        <charset val="134"/>
      </rPr>
      <t xml:space="preserve"> 次</t>
    </r>
    <phoneticPr fontId="3" type="noConversion"/>
  </si>
  <si>
    <r>
      <rPr>
        <u/>
        <sz val="12"/>
        <color theme="1"/>
        <rFont val="微软雅黑"/>
        <family val="2"/>
        <charset val="134"/>
      </rPr>
      <t xml:space="preserve">        </t>
    </r>
    <r>
      <rPr>
        <sz val="12"/>
        <color theme="1"/>
        <rFont val="微软雅黑"/>
        <family val="2"/>
        <charset val="134"/>
      </rPr>
      <t xml:space="preserve">年 </t>
    </r>
    <r>
      <rPr>
        <u/>
        <sz val="12"/>
        <color theme="1"/>
        <rFont val="微软雅黑"/>
        <family val="2"/>
        <charset val="134"/>
      </rPr>
      <t xml:space="preserve">     </t>
    </r>
    <r>
      <rPr>
        <sz val="12"/>
        <color theme="1"/>
        <rFont val="微软雅黑"/>
        <family val="2"/>
        <charset val="134"/>
      </rPr>
      <t xml:space="preserve">月 </t>
    </r>
    <r>
      <rPr>
        <u/>
        <sz val="12"/>
        <color theme="1"/>
        <rFont val="微软雅黑"/>
        <family val="2"/>
        <charset val="134"/>
      </rPr>
      <t xml:space="preserve">     </t>
    </r>
    <r>
      <rPr>
        <sz val="12"/>
        <color theme="1"/>
        <rFont val="微软雅黑"/>
        <family val="2"/>
        <charset val="134"/>
      </rPr>
      <t>日</t>
    </r>
    <phoneticPr fontId="3" type="noConversion"/>
  </si>
  <si>
    <r>
      <t>楼栋A位置：</t>
    </r>
    <r>
      <rPr>
        <u/>
        <sz val="12"/>
        <color theme="1"/>
        <rFont val="微软雅黑"/>
        <family val="2"/>
        <charset val="134"/>
      </rPr>
      <t xml:space="preserve">       </t>
    </r>
    <r>
      <rPr>
        <sz val="12"/>
        <color theme="1"/>
        <rFont val="微软雅黑"/>
        <family val="2"/>
        <charset val="134"/>
      </rPr>
      <t>楼</t>
    </r>
    <r>
      <rPr>
        <u/>
        <sz val="12"/>
        <color theme="1"/>
        <rFont val="微软雅黑"/>
        <family val="2"/>
        <charset val="134"/>
      </rPr>
      <t xml:space="preserve">      </t>
    </r>
    <r>
      <rPr>
        <sz val="12"/>
        <color theme="1"/>
        <rFont val="微软雅黑"/>
        <family val="2"/>
        <charset val="134"/>
      </rPr>
      <t>层 
楼栋A位置：</t>
    </r>
    <r>
      <rPr>
        <u/>
        <sz val="12"/>
        <color theme="1"/>
        <rFont val="微软雅黑"/>
        <family val="2"/>
        <charset val="134"/>
      </rPr>
      <t xml:space="preserve">       </t>
    </r>
    <r>
      <rPr>
        <sz val="12"/>
        <color theme="1"/>
        <rFont val="微软雅黑"/>
        <family val="2"/>
        <charset val="134"/>
      </rPr>
      <t>楼</t>
    </r>
    <r>
      <rPr>
        <u/>
        <sz val="12"/>
        <color theme="1"/>
        <rFont val="微软雅黑"/>
        <family val="2"/>
        <charset val="134"/>
      </rPr>
      <t xml:space="preserve">      </t>
    </r>
    <r>
      <rPr>
        <sz val="12"/>
        <color theme="1"/>
        <rFont val="微软雅黑"/>
        <family val="2"/>
        <charset val="134"/>
      </rPr>
      <t>层 
楼栋A位置：</t>
    </r>
    <r>
      <rPr>
        <u/>
        <sz val="12"/>
        <color theme="1"/>
        <rFont val="微软雅黑"/>
        <family val="2"/>
        <charset val="134"/>
      </rPr>
      <t xml:space="preserve">       </t>
    </r>
    <r>
      <rPr>
        <sz val="12"/>
        <color theme="1"/>
        <rFont val="微软雅黑"/>
        <family val="2"/>
        <charset val="134"/>
      </rPr>
      <t>楼</t>
    </r>
    <r>
      <rPr>
        <u/>
        <sz val="12"/>
        <color theme="1"/>
        <rFont val="微软雅黑"/>
        <family val="2"/>
        <charset val="134"/>
      </rPr>
      <t xml:space="preserve">      </t>
    </r>
    <r>
      <rPr>
        <sz val="12"/>
        <color theme="1"/>
        <rFont val="微软雅黑"/>
        <family val="2"/>
        <charset val="134"/>
      </rPr>
      <t xml:space="preserve">层 </t>
    </r>
    <phoneticPr fontId="4" type="noConversion"/>
  </si>
  <si>
    <r>
      <t>楼栋B位置：</t>
    </r>
    <r>
      <rPr>
        <u/>
        <sz val="12"/>
        <color theme="1"/>
        <rFont val="微软雅黑"/>
        <family val="2"/>
        <charset val="134"/>
      </rPr>
      <t xml:space="preserve">       </t>
    </r>
    <r>
      <rPr>
        <sz val="12"/>
        <color theme="1"/>
        <rFont val="微软雅黑"/>
        <family val="2"/>
        <charset val="134"/>
      </rPr>
      <t>楼</t>
    </r>
    <r>
      <rPr>
        <u/>
        <sz val="12"/>
        <color theme="1"/>
        <rFont val="微软雅黑"/>
        <family val="2"/>
        <charset val="134"/>
      </rPr>
      <t xml:space="preserve">      </t>
    </r>
    <r>
      <rPr>
        <sz val="12"/>
        <color theme="1"/>
        <rFont val="微软雅黑"/>
        <family val="2"/>
        <charset val="134"/>
      </rPr>
      <t>层
楼栋B位置：</t>
    </r>
    <r>
      <rPr>
        <u/>
        <sz val="12"/>
        <color theme="1"/>
        <rFont val="微软雅黑"/>
        <family val="2"/>
        <charset val="134"/>
      </rPr>
      <t xml:space="preserve">       </t>
    </r>
    <r>
      <rPr>
        <sz val="12"/>
        <color theme="1"/>
        <rFont val="微软雅黑"/>
        <family val="2"/>
        <charset val="134"/>
      </rPr>
      <t>楼</t>
    </r>
    <r>
      <rPr>
        <u/>
        <sz val="12"/>
        <color theme="1"/>
        <rFont val="微软雅黑"/>
        <family val="2"/>
        <charset val="134"/>
      </rPr>
      <t xml:space="preserve">      </t>
    </r>
    <r>
      <rPr>
        <sz val="12"/>
        <color theme="1"/>
        <rFont val="微软雅黑"/>
        <family val="2"/>
        <charset val="134"/>
      </rPr>
      <t>层
楼栋B位置：</t>
    </r>
    <r>
      <rPr>
        <u/>
        <sz val="12"/>
        <color theme="1"/>
        <rFont val="微软雅黑"/>
        <family val="2"/>
        <charset val="134"/>
      </rPr>
      <t xml:space="preserve">       </t>
    </r>
    <r>
      <rPr>
        <sz val="12"/>
        <color theme="1"/>
        <rFont val="微软雅黑"/>
        <family val="2"/>
        <charset val="134"/>
      </rPr>
      <t>楼</t>
    </r>
    <r>
      <rPr>
        <u/>
        <sz val="12"/>
        <color theme="1"/>
        <rFont val="微软雅黑"/>
        <family val="2"/>
        <charset val="134"/>
      </rPr>
      <t xml:space="preserve">      </t>
    </r>
    <r>
      <rPr>
        <sz val="12"/>
        <color theme="1"/>
        <rFont val="微软雅黑"/>
        <family val="2"/>
        <charset val="134"/>
      </rPr>
      <t xml:space="preserve">层 </t>
    </r>
    <r>
      <rPr>
        <u/>
        <sz val="12"/>
        <color theme="1"/>
        <rFont val="宋体"/>
        <family val="3"/>
        <charset val="134"/>
        <scheme val="minor"/>
      </rPr>
      <t/>
    </r>
    <phoneticPr fontId="4" type="noConversion"/>
  </si>
  <si>
    <r>
      <t>第三方测评人员：</t>
    </r>
    <r>
      <rPr>
        <u/>
        <sz val="12"/>
        <color theme="1"/>
        <rFont val="微软雅黑"/>
        <family val="2"/>
        <charset val="134"/>
      </rPr>
      <t xml:space="preserve">                              </t>
    </r>
    <r>
      <rPr>
        <sz val="12"/>
        <color theme="1"/>
        <rFont val="微软雅黑"/>
        <family val="2"/>
        <charset val="134"/>
      </rPr>
      <t xml:space="preserve">              甲方项目公司：</t>
    </r>
    <r>
      <rPr>
        <u/>
        <sz val="12"/>
        <color theme="1"/>
        <rFont val="微软雅黑"/>
        <family val="2"/>
        <charset val="134"/>
      </rPr>
      <t xml:space="preserve">                             </t>
    </r>
    <r>
      <rPr>
        <sz val="12"/>
        <color theme="1"/>
        <rFont val="微软雅黑"/>
        <family val="2"/>
        <charset val="134"/>
      </rPr>
      <t xml:space="preserve">                  施工单位：</t>
    </r>
    <r>
      <rPr>
        <u/>
        <sz val="12"/>
        <color theme="1"/>
        <rFont val="微软雅黑"/>
        <family val="2"/>
        <charset val="134"/>
      </rPr>
      <t xml:space="preserve">                          </t>
    </r>
    <r>
      <rPr>
        <u/>
        <sz val="12"/>
        <color theme="0"/>
        <rFont val="微软雅黑"/>
        <family val="2"/>
        <charset val="134"/>
      </rPr>
      <t>.</t>
    </r>
    <r>
      <rPr>
        <sz val="12"/>
        <color theme="1"/>
        <rFont val="微软雅黑"/>
        <family val="2"/>
        <charset val="134"/>
      </rPr>
      <t xml:space="preserve">       </t>
    </r>
    <phoneticPr fontId="3" type="noConversion"/>
  </si>
  <si>
    <r>
      <t>项目总检测点数：</t>
    </r>
    <r>
      <rPr>
        <u/>
        <sz val="12"/>
        <rFont val="微软雅黑"/>
        <family val="2"/>
        <charset val="134"/>
      </rPr>
      <t xml:space="preserve">           </t>
    </r>
    <r>
      <rPr>
        <sz val="12"/>
        <rFont val="微软雅黑"/>
        <family val="2"/>
        <charset val="134"/>
      </rPr>
      <t xml:space="preserve"> 合格点数：</t>
    </r>
    <r>
      <rPr>
        <u/>
        <sz val="12"/>
        <rFont val="微软雅黑"/>
        <family val="2"/>
        <charset val="134"/>
      </rPr>
      <t xml:space="preserve">             </t>
    </r>
    <r>
      <rPr>
        <sz val="12"/>
        <rFont val="微软雅黑"/>
        <family val="2"/>
        <charset val="134"/>
      </rPr>
      <t xml:space="preserve"> 实测合格率：</t>
    </r>
    <r>
      <rPr>
        <u/>
        <sz val="12"/>
        <rFont val="微软雅黑"/>
        <family val="2"/>
        <charset val="134"/>
      </rPr>
      <t xml:space="preserve">                </t>
    </r>
    <r>
      <rPr>
        <sz val="12"/>
        <rFont val="微软雅黑"/>
        <family val="2"/>
        <charset val="134"/>
      </rPr>
      <t xml:space="preserve">    风险合格率：</t>
    </r>
    <r>
      <rPr>
        <u/>
        <sz val="12"/>
        <rFont val="微软雅黑"/>
        <family val="2"/>
        <charset val="134"/>
      </rPr>
      <t xml:space="preserve">             </t>
    </r>
    <r>
      <rPr>
        <sz val="12"/>
        <rFont val="微软雅黑"/>
        <family val="2"/>
        <charset val="134"/>
      </rPr>
      <t xml:space="preserve">  风险扣分：</t>
    </r>
    <r>
      <rPr>
        <u/>
        <sz val="12"/>
        <rFont val="微软雅黑"/>
        <family val="2"/>
        <charset val="134"/>
      </rPr>
      <t xml:space="preserve">            </t>
    </r>
    <r>
      <rPr>
        <sz val="12"/>
        <rFont val="微软雅黑"/>
        <family val="2"/>
        <charset val="134"/>
      </rPr>
      <t xml:space="preserve"> 制度扣分：</t>
    </r>
    <r>
      <rPr>
        <u/>
        <sz val="12"/>
        <rFont val="微软雅黑"/>
        <family val="2"/>
        <charset val="134"/>
      </rPr>
      <t xml:space="preserve">           </t>
    </r>
    <r>
      <rPr>
        <sz val="12"/>
        <rFont val="微软雅黑"/>
        <family val="2"/>
        <charset val="134"/>
      </rPr>
      <t xml:space="preserve"> 最终得分：</t>
    </r>
    <r>
      <rPr>
        <u/>
        <sz val="12"/>
        <rFont val="微软雅黑"/>
        <family val="2"/>
        <charset val="134"/>
      </rPr>
      <t xml:space="preserve">            </t>
    </r>
    <r>
      <rPr>
        <u/>
        <sz val="12"/>
        <color theme="0"/>
        <rFont val="微软雅黑"/>
        <family val="2"/>
        <charset val="134"/>
      </rPr>
      <t>.</t>
    </r>
    <phoneticPr fontId="3" type="noConversion"/>
  </si>
  <si>
    <r>
      <rPr>
        <sz val="9"/>
        <color rgb="FFFF0000"/>
        <rFont val="微软雅黑"/>
        <family val="2"/>
        <charset val="134"/>
      </rPr>
      <t>1、材料检查：
1)相关材料验收资料、检测报告、合同等需要提前准备好，实测结束后统一在会议室查看；
2)封样室、材料堆场及库房钥匙应提前准备好；
3)如现场相关资料超30分钟未提供，则该项测评分数为0分。</t>
    </r>
    <r>
      <rPr>
        <sz val="9"/>
        <color theme="1"/>
        <rFont val="微软雅黑"/>
        <family val="2"/>
        <charset val="134"/>
      </rPr>
      <t xml:space="preserve">
</t>
    </r>
    <phoneticPr fontId="3" type="noConversion"/>
  </si>
  <si>
    <r>
      <t>不合格材料超48小时未清场</t>
    </r>
    <r>
      <rPr>
        <sz val="9"/>
        <color rgb="FFFF0000"/>
        <rFont val="微软雅黑"/>
        <family val="2"/>
        <charset val="134"/>
      </rPr>
      <t>（以融创智造系统内不合格记录为准</t>
    </r>
    <r>
      <rPr>
        <sz val="9"/>
        <color theme="1"/>
        <rFont val="微软雅黑"/>
        <family val="2"/>
        <charset val="134"/>
      </rPr>
      <t>），每项扣2分</t>
    </r>
    <phoneticPr fontId="3" type="noConversion"/>
  </si>
  <si>
    <r>
      <rPr>
        <sz val="9"/>
        <color rgb="FFFF0000"/>
        <rFont val="微软雅黑"/>
        <family val="2"/>
        <charset val="134"/>
      </rPr>
      <t>抽查融创智造信息与</t>
    </r>
    <r>
      <rPr>
        <sz val="9"/>
        <color theme="1"/>
        <rFont val="微软雅黑"/>
        <family val="2"/>
        <charset val="134"/>
      </rPr>
      <t>材料验收记录对比，未记录或与记录不一致的，每批次材料扣3分</t>
    </r>
    <phoneticPr fontId="3" type="noConversion"/>
  </si>
  <si>
    <r>
      <rPr>
        <sz val="9"/>
        <color rgb="FFFF0000"/>
        <rFont val="微软雅黑"/>
        <family val="2"/>
        <charset val="134"/>
      </rPr>
      <t>融创智造验收信息</t>
    </r>
    <r>
      <rPr>
        <sz val="9"/>
        <color theme="1"/>
        <rFont val="微软雅黑"/>
        <family val="2"/>
        <charset val="134"/>
      </rPr>
      <t>与到场材料不相符，每项扣5分</t>
    </r>
    <phoneticPr fontId="3" type="noConversion"/>
  </si>
  <si>
    <r>
      <t>验收记录表、材料厂家资质、检测报告、合格证存在缺失、造假或过期等情形的，每批次材料扣5分</t>
    </r>
    <r>
      <rPr>
        <sz val="9"/>
        <color rgb="FFFF0000"/>
        <rFont val="微软雅黑"/>
        <family val="2"/>
        <charset val="134"/>
      </rPr>
      <t>（厂家资质、检验报告未加盖经销商或厂家公章视为缺失）</t>
    </r>
    <phoneticPr fontId="3" type="noConversion"/>
  </si>
  <si>
    <r>
      <t xml:space="preserve">第 </t>
    </r>
    <r>
      <rPr>
        <u/>
        <sz val="12"/>
        <color theme="1"/>
        <rFont val="微软雅黑"/>
        <family val="2"/>
        <charset val="134"/>
      </rPr>
      <t xml:space="preserve">      </t>
    </r>
    <r>
      <rPr>
        <sz val="12"/>
        <color theme="1"/>
        <rFont val="微软雅黑"/>
        <family val="2"/>
        <charset val="134"/>
      </rPr>
      <t xml:space="preserve"> 次</t>
    </r>
    <phoneticPr fontId="4" type="noConversion"/>
  </si>
  <si>
    <r>
      <rPr>
        <u/>
        <sz val="12"/>
        <color theme="1"/>
        <rFont val="微软雅黑"/>
        <family val="2"/>
        <charset val="134"/>
      </rPr>
      <t xml:space="preserve">        </t>
    </r>
    <r>
      <rPr>
        <sz val="12"/>
        <color theme="1"/>
        <rFont val="微软雅黑"/>
        <family val="2"/>
        <charset val="134"/>
      </rPr>
      <t xml:space="preserve">年 </t>
    </r>
    <r>
      <rPr>
        <u/>
        <sz val="12"/>
        <color theme="1"/>
        <rFont val="微软雅黑"/>
        <family val="2"/>
        <charset val="134"/>
      </rPr>
      <t xml:space="preserve">     </t>
    </r>
    <r>
      <rPr>
        <sz val="12"/>
        <color theme="1"/>
        <rFont val="微软雅黑"/>
        <family val="2"/>
        <charset val="134"/>
      </rPr>
      <t xml:space="preserve">月 </t>
    </r>
    <r>
      <rPr>
        <u/>
        <sz val="12"/>
        <color theme="1"/>
        <rFont val="微软雅黑"/>
        <family val="2"/>
        <charset val="134"/>
      </rPr>
      <t xml:space="preserve">      </t>
    </r>
    <r>
      <rPr>
        <sz val="12"/>
        <color theme="1"/>
        <rFont val="微软雅黑"/>
        <family val="2"/>
        <charset val="134"/>
      </rPr>
      <t>日</t>
    </r>
    <phoneticPr fontId="4" type="noConversion"/>
  </si>
  <si>
    <r>
      <t xml:space="preserve">取样楼栋位置       </t>
    </r>
    <r>
      <rPr>
        <sz val="12"/>
        <color theme="1"/>
        <rFont val="微软雅黑"/>
        <family val="2"/>
        <charset val="134"/>
      </rPr>
      <t>取样楼栋不得重复</t>
    </r>
    <phoneticPr fontId="4" type="noConversion"/>
  </si>
  <si>
    <r>
      <t>托架宽度尺寸取决于保温板材厚度，要求托架宽度不小于2/3板厚</t>
    </r>
    <r>
      <rPr>
        <b/>
        <sz val="11"/>
        <color rgb="FFFF0000"/>
        <rFont val="微软雅黑"/>
        <family val="2"/>
        <charset val="134"/>
      </rPr>
      <t>且不超出板厚</t>
    </r>
    <r>
      <rPr>
        <b/>
        <sz val="11"/>
        <rFont val="微软雅黑"/>
        <family val="2"/>
        <charset val="134"/>
      </rPr>
      <t>。</t>
    </r>
    <phoneticPr fontId="4" type="noConversion"/>
  </si>
  <si>
    <r>
      <t>采用框点粘法粘贴，边框为满浆,（EPS板材边框宽度不小于5cm，岩棉板材边框宽度不小于10cm；</t>
    </r>
    <r>
      <rPr>
        <b/>
        <sz val="11"/>
        <color rgb="FFFF0000"/>
        <rFont val="微软雅黑"/>
        <family val="2"/>
        <charset val="134"/>
      </rPr>
      <t>天津所有板材边框宽度均为10cm</t>
    </r>
    <r>
      <rPr>
        <b/>
        <sz val="11"/>
        <rFont val="微软雅黑"/>
        <family val="2"/>
        <charset val="134"/>
      </rPr>
      <t>）中间均匀布置8个直径10cm圆饼，厚度不小于1cm</t>
    </r>
    <phoneticPr fontId="4" type="noConversion"/>
  </si>
  <si>
    <r>
      <t>岩棉：首层通长开始，每三层设置一道（相邻两道金属托架上下间距不超过10m）；EPS和XPS：首层通长设置，其他楼层不设置（除天津外）。金属托架宜设置在层间梁位置。</t>
    </r>
    <r>
      <rPr>
        <b/>
        <sz val="11"/>
        <color rgb="FFFF0000"/>
        <rFont val="微软雅黑"/>
        <family val="2"/>
        <charset val="134"/>
      </rPr>
      <t>天津：EPS要求1层、7层、9层、11层、13层、15层、17层顶部设置托架，18层以上每层通长设置一道；岩棉要求每层在楼板处安装托架，托架端部之间留有3mm-30mm间隙；</t>
    </r>
    <phoneticPr fontId="4" type="noConversion"/>
  </si>
  <si>
    <r>
      <t>不得大于</t>
    </r>
    <r>
      <rPr>
        <b/>
        <sz val="11"/>
        <color rgb="FFFF0000"/>
        <rFont val="微软雅黑"/>
        <family val="2"/>
        <charset val="134"/>
      </rPr>
      <t>3mm</t>
    </r>
    <phoneticPr fontId="4" type="noConversion"/>
  </si>
  <si>
    <r>
      <t>滴水槽或鹰嘴条，且在终端离墙3-5公分，</t>
    </r>
    <r>
      <rPr>
        <b/>
        <sz val="11"/>
        <color rgb="FFFF0000"/>
        <rFont val="微软雅黑"/>
        <family val="2"/>
        <charset val="134"/>
      </rPr>
      <t>滴水线宽度及深度不得小于10mm</t>
    </r>
    <phoneticPr fontId="4" type="noConversion"/>
  </si>
  <si>
    <r>
      <t>第三方测评人员：</t>
    </r>
    <r>
      <rPr>
        <u/>
        <sz val="12"/>
        <color theme="1"/>
        <rFont val="微软雅黑"/>
        <family val="2"/>
        <charset val="134"/>
      </rPr>
      <t xml:space="preserve">                       </t>
    </r>
    <r>
      <rPr>
        <sz val="12"/>
        <color theme="1"/>
        <rFont val="微软雅黑"/>
        <family val="2"/>
        <charset val="134"/>
      </rPr>
      <t xml:space="preserve">                     甲方项目公司：</t>
    </r>
    <r>
      <rPr>
        <u/>
        <sz val="12"/>
        <color theme="1"/>
        <rFont val="微软雅黑"/>
        <family val="2"/>
        <charset val="134"/>
      </rPr>
      <t xml:space="preserve">                       </t>
    </r>
    <r>
      <rPr>
        <sz val="12"/>
        <color theme="1"/>
        <rFont val="微软雅黑"/>
        <family val="2"/>
        <charset val="134"/>
      </rPr>
      <t xml:space="preserve">                        施工单位：</t>
    </r>
    <r>
      <rPr>
        <u/>
        <sz val="12"/>
        <color theme="1"/>
        <rFont val="微软雅黑"/>
        <family val="2"/>
        <charset val="134"/>
      </rPr>
      <t xml:space="preserve">                      </t>
    </r>
    <r>
      <rPr>
        <sz val="12"/>
        <color theme="0"/>
        <rFont val="微软雅黑"/>
        <family val="2"/>
        <charset val="134"/>
      </rPr>
      <t>。</t>
    </r>
    <r>
      <rPr>
        <sz val="12"/>
        <color theme="1"/>
        <rFont val="微软雅黑"/>
        <family val="2"/>
        <charset val="134"/>
      </rPr>
      <t xml:space="preserve">    </t>
    </r>
    <phoneticPr fontId="4" type="noConversion"/>
  </si>
  <si>
    <r>
      <t>保温总检测点数：</t>
    </r>
    <r>
      <rPr>
        <u/>
        <sz val="12"/>
        <color theme="1"/>
        <rFont val="微软雅黑"/>
        <family val="2"/>
        <charset val="134"/>
      </rPr>
      <t xml:space="preserve">           </t>
    </r>
    <r>
      <rPr>
        <sz val="12"/>
        <color theme="1"/>
        <rFont val="微软雅黑"/>
        <family val="2"/>
        <charset val="134"/>
      </rPr>
      <t xml:space="preserve"> 合格点数：</t>
    </r>
    <r>
      <rPr>
        <u/>
        <sz val="12"/>
        <color theme="1"/>
        <rFont val="微软雅黑"/>
        <family val="2"/>
        <charset val="134"/>
      </rPr>
      <t xml:space="preserve">           </t>
    </r>
    <r>
      <rPr>
        <sz val="12"/>
        <color theme="1"/>
        <rFont val="微软雅黑"/>
        <family val="2"/>
        <charset val="134"/>
      </rPr>
      <t xml:space="preserve">   实测合格率：</t>
    </r>
    <r>
      <rPr>
        <u/>
        <sz val="12"/>
        <color theme="1"/>
        <rFont val="微软雅黑"/>
        <family val="2"/>
        <charset val="134"/>
      </rPr>
      <t xml:space="preserve">              </t>
    </r>
    <r>
      <rPr>
        <sz val="12"/>
        <color theme="1"/>
        <rFont val="微软雅黑"/>
        <family val="2"/>
        <charset val="134"/>
      </rPr>
      <t>最终得分：</t>
    </r>
    <r>
      <rPr>
        <u/>
        <sz val="12"/>
        <color theme="1"/>
        <rFont val="微软雅黑"/>
        <family val="2"/>
        <charset val="134"/>
      </rPr>
      <t xml:space="preserve">           </t>
    </r>
    <r>
      <rPr>
        <sz val="12"/>
        <color theme="0"/>
        <rFont val="微软雅黑"/>
        <family val="2"/>
        <charset val="134"/>
      </rPr>
      <t>。</t>
    </r>
    <r>
      <rPr>
        <sz val="12"/>
        <color theme="1"/>
        <rFont val="微软雅黑"/>
        <family val="2"/>
        <charset val="134"/>
      </rPr>
      <t xml:space="preserve">     </t>
    </r>
    <phoneticPr fontId="4" type="noConversion"/>
  </si>
  <si>
    <t>外檐保温评分体系说明：
1、材料应为本项目所选用材料，材料抽选由第三方随机抽取，不得出现非本项目材料，以及提前准备材料等行为，如有以上不当行为，则从该测评标段综合成绩加扣5分；
2、现场所表现得问题需在现场与相关单位进行确认，且应进行影像记录，避免后期争议。
3、各城市有其他地方性规范或要求，可在检查组实测之前进行说明，由检查组长与相应的单位达成一致后，再进行测评。
4、以下所选测区范围，均以吊篮处为基准。测区能在吊篮位置实测的，以吊篮位置为测区；测区不能在吊篮位置实测的，以吊篮相邻位置随机选取合适的位置为测区。</t>
    <phoneticPr fontId="4" type="noConversion"/>
  </si>
  <si>
    <t>外檐面层评分体系说明：
1、材料应为本项目所选用材料，材料抽选由第三方随机抽取，不得出现非本项目材料，以及提前准备材料等行为，如有以上不当行为，则从该测评标段综合成绩加扣5分；
2、现场所表现得问题需在现场与相关单位进行确认，且应进行影像记录，避免后期争议。
3、各城市有其他地方性规范或要求，可在检查组实测之前进行说明，由检查组长与相应的单位达成一致后，再进行测评。
4、以下所选测区范围，均以吊篮处为基准。测区能在吊篮位置实测的，以吊篮位置为测区；测区不能在吊篮位置实测的，以吊篮相邻位置随机选取合适的位置为测区。</t>
    <phoneticPr fontId="3" type="noConversion"/>
  </si>
  <si>
    <t>项目名称</t>
    <phoneticPr fontId="3" type="noConversion"/>
  </si>
  <si>
    <t>标段名称</t>
    <phoneticPr fontId="3" type="noConversion"/>
  </si>
  <si>
    <t>检查日期</t>
    <phoneticPr fontId="3" type="noConversion"/>
  </si>
  <si>
    <t>检查项</t>
    <phoneticPr fontId="3" type="noConversion"/>
  </si>
  <si>
    <t>分项得分</t>
    <phoneticPr fontId="3" type="noConversion"/>
  </si>
  <si>
    <t>保温施工阶段</t>
    <phoneticPr fontId="3" type="noConversion"/>
  </si>
  <si>
    <t>面层施工阶段</t>
    <phoneticPr fontId="3" type="noConversion"/>
  </si>
  <si>
    <t>标段综合得分</t>
    <phoneticPr fontId="3" type="noConversion"/>
  </si>
  <si>
    <t>材料专项5%</t>
    <phoneticPr fontId="3" type="noConversion"/>
  </si>
  <si>
    <t xml:space="preserve">评估体系说明：
1、本评估标准分为：材料专项、保温施工阶段/面层施工阶段两个模块；如保温施工阶段/面层施工阶段无测点时，有测点单项占比为95%。
2、本评估体系各分项权重级计算方式：标段综合合格率=材料专项*5%+保温施工阶段/面层施工阶段95%；      </t>
    <phoneticPr fontId="3" type="noConversion"/>
  </si>
  <si>
    <t>保温单位</t>
    <phoneticPr fontId="3" type="noConversion"/>
  </si>
  <si>
    <t>招商蛇口外檐工程会签表</t>
    <phoneticPr fontId="3" type="noConversion"/>
  </si>
  <si>
    <t>保温/面层施工质量95%</t>
    <phoneticPr fontId="3" type="noConversion"/>
  </si>
  <si>
    <r>
      <t xml:space="preserve">取样楼栋位置       </t>
    </r>
    <r>
      <rPr>
        <sz val="12"/>
        <color theme="1"/>
        <rFont val="微软雅黑"/>
        <family val="2"/>
        <charset val="134"/>
      </rPr>
      <t>取样楼栋不得重复</t>
    </r>
    <phoneticPr fontId="3" type="noConversion"/>
  </si>
  <si>
    <r>
      <t>楼栋B位置：</t>
    </r>
    <r>
      <rPr>
        <u/>
        <sz val="12"/>
        <color theme="1"/>
        <rFont val="微软雅黑"/>
        <family val="2"/>
        <charset val="134"/>
      </rPr>
      <t xml:space="preserve">       </t>
    </r>
    <r>
      <rPr>
        <sz val="12"/>
        <color theme="1"/>
        <rFont val="微软雅黑"/>
        <family val="2"/>
        <charset val="134"/>
      </rPr>
      <t>楼</t>
    </r>
    <r>
      <rPr>
        <u/>
        <sz val="12"/>
        <color theme="1"/>
        <rFont val="微软雅黑"/>
        <family val="2"/>
        <charset val="134"/>
      </rPr>
      <t xml:space="preserve">      </t>
    </r>
    <r>
      <rPr>
        <sz val="12"/>
        <color theme="1"/>
        <rFont val="微软雅黑"/>
        <family val="2"/>
        <charset val="134"/>
      </rPr>
      <t>层
楼栋B位置：</t>
    </r>
    <r>
      <rPr>
        <u/>
        <sz val="12"/>
        <color theme="1"/>
        <rFont val="微软雅黑"/>
        <family val="2"/>
        <charset val="134"/>
      </rPr>
      <t xml:space="preserve">       </t>
    </r>
    <r>
      <rPr>
        <sz val="12"/>
        <color theme="1"/>
        <rFont val="微软雅黑"/>
        <family val="2"/>
        <charset val="134"/>
      </rPr>
      <t>楼</t>
    </r>
    <r>
      <rPr>
        <u/>
        <sz val="12"/>
        <color theme="1"/>
        <rFont val="微软雅黑"/>
        <family val="2"/>
        <charset val="134"/>
      </rPr>
      <t xml:space="preserve">      </t>
    </r>
    <r>
      <rPr>
        <sz val="12"/>
        <color theme="1"/>
        <rFont val="微软雅黑"/>
        <family val="2"/>
        <charset val="134"/>
      </rPr>
      <t>层
楼栋B位置：</t>
    </r>
    <r>
      <rPr>
        <u/>
        <sz val="12"/>
        <color theme="1"/>
        <rFont val="微软雅黑"/>
        <family val="2"/>
        <charset val="134"/>
      </rPr>
      <t xml:space="preserve">       </t>
    </r>
    <r>
      <rPr>
        <sz val="12"/>
        <color theme="1"/>
        <rFont val="微软雅黑"/>
        <family val="2"/>
        <charset val="134"/>
      </rPr>
      <t>楼</t>
    </r>
    <r>
      <rPr>
        <u/>
        <sz val="12"/>
        <color theme="1"/>
        <rFont val="微软雅黑"/>
        <family val="2"/>
        <charset val="134"/>
      </rPr>
      <t xml:space="preserve">      </t>
    </r>
    <r>
      <rPr>
        <sz val="12"/>
        <color theme="1"/>
        <rFont val="微软雅黑"/>
        <family val="2"/>
        <charset val="134"/>
      </rPr>
      <t xml:space="preserve">层 </t>
    </r>
    <r>
      <rPr>
        <u/>
        <sz val="12"/>
        <color theme="1"/>
        <rFont val="宋体"/>
        <family val="3"/>
        <charset val="134"/>
        <scheme val="minor"/>
      </rPr>
      <t/>
    </r>
    <phoneticPr fontId="4" type="noConversion"/>
  </si>
  <si>
    <r>
      <t>造型及线条上部有明显泛水坡度且泛水正常，线条拼接部位无明显开裂,</t>
    </r>
    <r>
      <rPr>
        <b/>
        <sz val="11"/>
        <color rgb="FFFF0000"/>
        <rFont val="微软雅黑"/>
        <family val="2"/>
        <charset val="134"/>
      </rPr>
      <t>外墙排气孔位置不得设置于造型及线条部位；</t>
    </r>
    <phoneticPr fontId="4" type="noConversion"/>
  </si>
  <si>
    <r>
      <t>涂料总检测点数：</t>
    </r>
    <r>
      <rPr>
        <u/>
        <sz val="12"/>
        <color theme="1"/>
        <rFont val="微软雅黑"/>
        <family val="2"/>
        <charset val="134"/>
      </rPr>
      <t xml:space="preserve">           </t>
    </r>
    <r>
      <rPr>
        <sz val="12"/>
        <color theme="1"/>
        <rFont val="微软雅黑"/>
        <family val="2"/>
        <charset val="134"/>
      </rPr>
      <t xml:space="preserve"> 合格点数：</t>
    </r>
    <r>
      <rPr>
        <u/>
        <sz val="12"/>
        <color theme="1"/>
        <rFont val="微软雅黑"/>
        <family val="2"/>
        <charset val="134"/>
      </rPr>
      <t xml:space="preserve">             </t>
    </r>
    <r>
      <rPr>
        <sz val="12"/>
        <color theme="1"/>
        <rFont val="微软雅黑"/>
        <family val="2"/>
        <charset val="134"/>
      </rPr>
      <t xml:space="preserve"> 实测合格率：</t>
    </r>
    <r>
      <rPr>
        <u/>
        <sz val="12"/>
        <color theme="1"/>
        <rFont val="微软雅黑"/>
        <family val="2"/>
        <charset val="134"/>
      </rPr>
      <t xml:space="preserve">                </t>
    </r>
    <r>
      <rPr>
        <sz val="12"/>
        <color theme="1"/>
        <rFont val="微软雅黑"/>
        <family val="2"/>
        <charset val="134"/>
      </rPr>
      <t xml:space="preserve">    风险合格率：</t>
    </r>
    <r>
      <rPr>
        <u/>
        <sz val="12"/>
        <color theme="1"/>
        <rFont val="微软雅黑"/>
        <family val="2"/>
        <charset val="134"/>
      </rPr>
      <t xml:space="preserve">             </t>
    </r>
    <r>
      <rPr>
        <sz val="12"/>
        <color theme="1"/>
        <rFont val="微软雅黑"/>
        <family val="2"/>
        <charset val="134"/>
      </rPr>
      <t xml:space="preserve">  风险扣分：</t>
    </r>
    <r>
      <rPr>
        <u/>
        <sz val="12"/>
        <color theme="1"/>
        <rFont val="微软雅黑"/>
        <family val="2"/>
        <charset val="134"/>
      </rPr>
      <t xml:space="preserve">            </t>
    </r>
    <r>
      <rPr>
        <sz val="12"/>
        <color theme="1"/>
        <rFont val="微软雅黑"/>
        <family val="2"/>
        <charset val="134"/>
      </rPr>
      <t xml:space="preserve"> 制度扣分：</t>
    </r>
    <r>
      <rPr>
        <u/>
        <sz val="12"/>
        <color theme="1"/>
        <rFont val="微软雅黑"/>
        <family val="2"/>
        <charset val="134"/>
      </rPr>
      <t xml:space="preserve">           </t>
    </r>
    <r>
      <rPr>
        <sz val="12"/>
        <color theme="1"/>
        <rFont val="微软雅黑"/>
        <family val="2"/>
        <charset val="134"/>
      </rPr>
      <t xml:space="preserve"> 最终得分：</t>
    </r>
    <r>
      <rPr>
        <u/>
        <sz val="12"/>
        <color theme="1"/>
        <rFont val="微软雅黑"/>
        <family val="2"/>
        <charset val="134"/>
      </rPr>
      <t xml:space="preserve">            </t>
    </r>
    <r>
      <rPr>
        <sz val="12"/>
        <color theme="0"/>
        <rFont val="微软雅黑"/>
        <family val="2"/>
        <charset val="134"/>
      </rPr>
      <t>。</t>
    </r>
    <r>
      <rPr>
        <sz val="12"/>
        <color theme="1"/>
        <rFont val="微软雅黑"/>
        <family val="2"/>
        <charset val="134"/>
      </rPr>
      <t xml:space="preserve">                 </t>
    </r>
    <phoneticPr fontId="3" type="noConversion"/>
  </si>
  <si>
    <t>腻子状态及存放条件</t>
  </si>
  <si>
    <t>材料堆放及储存性</t>
  </si>
  <si>
    <t>材料状态及容器状态</t>
  </si>
  <si>
    <t>厚度尺寸</t>
  </si>
  <si>
    <t>造型及线条顺直度实测</t>
  </si>
  <si>
    <t>腻子批刮质量</t>
  </si>
  <si>
    <t>底漆涂刷质量</t>
  </si>
  <si>
    <t>中涂涂料无漏刷、透底现象</t>
  </si>
  <si>
    <t>中涂涂表饰面不得存在泛碱、咬色现象</t>
  </si>
  <si>
    <t>面层涂料无漏刷、透底现象</t>
  </si>
  <si>
    <t>涂料饰面无返碱、咬色现象</t>
  </si>
  <si>
    <t>面漆漆面色系均匀且与封样或色板一致</t>
  </si>
  <si>
    <t>涂料施工顺序</t>
  </si>
  <si>
    <t>施工方法</t>
  </si>
  <si>
    <t>表面形式</t>
  </si>
  <si>
    <t>排砖原则</t>
  </si>
  <si>
    <t>粘结层厚度</t>
  </si>
  <si>
    <t>填缝要求</t>
  </si>
  <si>
    <t>涂料饰面成品保护</t>
  </si>
  <si>
    <t>面砖饰面成品保护</t>
  </si>
  <si>
    <t>岩棉容重</t>
  </si>
  <si>
    <t>岩棉保温板成品保护</t>
  </si>
  <si>
    <t>EPS容重</t>
  </si>
  <si>
    <t>EPS保温板成品保护</t>
  </si>
  <si>
    <t>XPS容重</t>
  </si>
  <si>
    <t>XPS保温板成品保护</t>
  </si>
  <si>
    <t>保温一体板成品保护</t>
  </si>
  <si>
    <t>金属托架的材质</t>
  </si>
  <si>
    <t>金属托架的规格</t>
  </si>
  <si>
    <t>锚栓的圆盘规格尺寸</t>
  </si>
  <si>
    <t>膨胀套管的规格尺寸</t>
  </si>
  <si>
    <t>测量挂线情况</t>
  </si>
  <si>
    <t>界面剂涂刷情况</t>
  </si>
  <si>
    <t>界面剂涂刷位置</t>
  </si>
  <si>
    <t>粘接面积</t>
  </si>
  <si>
    <t>胶浆涂抹</t>
  </si>
  <si>
    <t>板缝宽度</t>
  </si>
  <si>
    <t>板块布置</t>
  </si>
  <si>
    <t>切面要求</t>
  </si>
  <si>
    <t>板面布置（7字角）</t>
  </si>
  <si>
    <t>洞口保温厚度</t>
  </si>
  <si>
    <t>保温层防渗构造</t>
  </si>
  <si>
    <t>锚栓数量</t>
  </si>
  <si>
    <t>有效锚固深度</t>
  </si>
  <si>
    <t>节点部位锚固</t>
  </si>
  <si>
    <t>金属托架设置</t>
  </si>
  <si>
    <t>托架安装质量</t>
  </si>
  <si>
    <t>网格布层数要求</t>
  </si>
  <si>
    <t>网格布搭接</t>
  </si>
  <si>
    <t>翻包宽度</t>
  </si>
  <si>
    <t>铺设质量、加强构造</t>
  </si>
  <si>
    <t>斜拉网设置</t>
  </si>
  <si>
    <t>翻包网设置、搭接</t>
  </si>
  <si>
    <t>网格布观感</t>
  </si>
  <si>
    <t>平整度</t>
  </si>
  <si>
    <t>阴阳角方正度及垂直度</t>
  </si>
  <si>
    <t>观感</t>
  </si>
  <si>
    <t>防火隔离带构造</t>
  </si>
  <si>
    <t>檐口有滴水措施</t>
  </si>
  <si>
    <t>勒脚金属托架设置及防渗构造</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</si>
</sst>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Red]\(0.00\)"/>
    <numFmt numFmtId="177" formatCode="0_);[Red]\(0\)"/>
  </numFmts>
  <fonts count="36" x14ac:knownFonts="1">
    <font>
      <sz val="11"/>
      <color theme="1"/>
      <name val="宋体"/>
      <charset val="134"/>
      <scheme val="minor"/>
    </font>
    <font>
      <sz val="11"/>
      <color theme="1"/>
      <name val="宋体"/>
      <family val="3"/>
      <charset val="134"/>
      <scheme val="minor"/>
    </font>
    <font>
      <sz val="10"/>
      <color indexed="8"/>
      <name val="微软雅黑"/>
      <family val="2"/>
      <charset val="134"/>
    </font>
    <font>
      <sz val="9"/>
      <name val="宋体"/>
      <family val="3"/>
      <charset val="134"/>
      <scheme val="minor"/>
    </font>
    <font>
      <sz val="9"/>
      <name val="宋体"/>
      <family val="3"/>
      <charset val="134"/>
      <scheme val="minor"/>
    </font>
    <font>
      <sz val="11"/>
      <color theme="1"/>
      <name val="宋体"/>
      <family val="2"/>
      <scheme val="minor"/>
    </font>
    <font>
      <u/>
      <sz val="12"/>
      <color theme="1"/>
      <name val="宋体"/>
      <family val="3"/>
      <charset val="134"/>
      <scheme val="minor"/>
    </font>
    <font>
      <b/>
      <sz val="10"/>
      <color indexed="10"/>
      <name val="微软雅黑"/>
      <family val="2"/>
      <charset val="134"/>
    </font>
    <font>
      <b/>
      <sz val="16"/>
      <color theme="1"/>
      <name val="微软雅黑"/>
      <family val="2"/>
      <charset val="134"/>
    </font>
    <font>
      <sz val="12"/>
      <color theme="1"/>
      <name val="微软雅黑"/>
      <family val="2"/>
      <charset val="134"/>
    </font>
    <font>
      <b/>
      <sz val="12"/>
      <color theme="1"/>
      <name val="微软雅黑"/>
      <family val="2"/>
      <charset val="134"/>
    </font>
    <font>
      <u/>
      <sz val="12"/>
      <color theme="1"/>
      <name val="微软雅黑"/>
      <family val="2"/>
      <charset val="134"/>
    </font>
    <font>
      <sz val="12"/>
      <color rgb="FFFF0000"/>
      <name val="微软雅黑"/>
      <family val="2"/>
      <charset val="134"/>
    </font>
    <font>
      <sz val="12"/>
      <name val="微软雅黑"/>
      <family val="2"/>
      <charset val="134"/>
    </font>
    <font>
      <sz val="11"/>
      <name val="微软雅黑"/>
      <family val="2"/>
      <charset val="134"/>
    </font>
    <font>
      <b/>
      <sz val="11"/>
      <name val="微软雅黑"/>
      <family val="2"/>
      <charset val="134"/>
    </font>
    <font>
      <sz val="11"/>
      <color theme="1"/>
      <name val="微软雅黑"/>
      <family val="2"/>
      <charset val="134"/>
    </font>
    <font>
      <b/>
      <sz val="10"/>
      <name val="微软雅黑"/>
      <family val="2"/>
      <charset val="134"/>
    </font>
    <font>
      <b/>
      <sz val="11"/>
      <color theme="1"/>
      <name val="微软雅黑"/>
      <family val="2"/>
      <charset val="134"/>
    </font>
    <font>
      <b/>
      <sz val="11"/>
      <color rgb="FFFF0000"/>
      <name val="微软雅黑"/>
      <family val="2"/>
      <charset val="134"/>
    </font>
    <font>
      <sz val="11"/>
      <color rgb="FFFF0000"/>
      <name val="微软雅黑"/>
      <family val="2"/>
      <charset val="134"/>
    </font>
    <font>
      <b/>
      <sz val="9"/>
      <name val="微软雅黑"/>
      <family val="2"/>
      <charset val="134"/>
    </font>
    <font>
      <sz val="9"/>
      <name val="微软雅黑"/>
      <family val="2"/>
      <charset val="134"/>
    </font>
    <font>
      <u/>
      <sz val="12"/>
      <color theme="0"/>
      <name val="微软雅黑"/>
      <family val="2"/>
      <charset val="134"/>
    </font>
    <font>
      <sz val="12"/>
      <color theme="0"/>
      <name val="微软雅黑"/>
      <family val="2"/>
      <charset val="134"/>
    </font>
    <font>
      <u/>
      <sz val="12"/>
      <name val="微软雅黑"/>
      <family val="2"/>
      <charset val="134"/>
    </font>
    <font>
      <b/>
      <sz val="12"/>
      <color rgb="FFFF0000"/>
      <name val="微软雅黑"/>
      <family val="2"/>
      <charset val="134"/>
    </font>
    <font>
      <sz val="10"/>
      <color theme="1"/>
      <name val="微软雅黑"/>
      <family val="2"/>
      <charset val="134"/>
    </font>
    <font>
      <b/>
      <sz val="14"/>
      <color theme="1"/>
      <name val="微软雅黑"/>
      <family val="2"/>
      <charset val="134"/>
    </font>
    <font>
      <b/>
      <sz val="9"/>
      <color theme="1"/>
      <name val="微软雅黑"/>
      <family val="2"/>
      <charset val="134"/>
    </font>
    <font>
      <sz val="9"/>
      <color theme="1"/>
      <name val="微软雅黑"/>
      <family val="2"/>
      <charset val="134"/>
    </font>
    <font>
      <sz val="9"/>
      <color rgb="FFFF0000"/>
      <name val="微软雅黑"/>
      <family val="2"/>
      <charset val="134"/>
    </font>
    <font>
      <b/>
      <sz val="9"/>
      <color rgb="FF000000"/>
      <name val="微软雅黑"/>
      <family val="2"/>
      <charset val="134"/>
    </font>
    <font>
      <b/>
      <sz val="10"/>
      <color theme="1"/>
      <name val="微软雅黑"/>
      <family val="2"/>
      <charset val="134"/>
    </font>
    <font>
      <sz val="8"/>
      <color theme="1"/>
      <name val="微软雅黑"/>
      <family val="2"/>
      <charset val="134"/>
    </font>
    <font>
      <b/>
      <sz val="12"/>
      <name val="微软雅黑"/>
      <family val="2"/>
      <charset val="134"/>
    </font>
  </fonts>
  <fills count="11">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92D050"/>
        <bgColor indexed="64"/>
      </patternFill>
    </fill>
    <fill>
      <patternFill patternType="solid">
        <fgColor theme="9" tint="0.59999389629810485"/>
        <bgColor indexed="64"/>
      </patternFill>
    </fill>
    <fill>
      <patternFill patternType="solid">
        <fgColor indexed="49"/>
        <bgColor indexed="64"/>
      </patternFill>
    </fill>
    <fill>
      <patternFill patternType="solid">
        <fgColor indexed="44"/>
        <bgColor indexed="64"/>
      </patternFill>
    </fill>
    <fill>
      <patternFill patternType="solid">
        <fgColor rgb="FFFFFF00"/>
        <bgColor indexed="64"/>
      </patternFill>
    </fill>
    <fill>
      <patternFill patternType="solid">
        <fgColor theme="8" tint="0.39997558519241921"/>
        <bgColor indexed="64"/>
      </patternFill>
    </fill>
    <fill>
      <patternFill patternType="solid">
        <fgColor theme="4" tint="0.59999389629810485"/>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diagonal/>
    </border>
    <border>
      <left/>
      <right style="medium">
        <color indexed="64"/>
      </right>
      <top style="thin">
        <color auto="1"/>
      </top>
      <bottom/>
      <diagonal/>
    </border>
    <border>
      <left style="medium">
        <color indexed="64"/>
      </left>
      <right style="thin">
        <color auto="1"/>
      </right>
      <top/>
      <bottom style="thin">
        <color auto="1"/>
      </bottom>
      <diagonal/>
    </border>
    <border>
      <left/>
      <right style="medium">
        <color indexed="64"/>
      </right>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diagonal/>
    </border>
    <border>
      <left style="medium">
        <color indexed="64"/>
      </left>
      <right style="thin">
        <color auto="1"/>
      </right>
      <top style="thin">
        <color auto="1"/>
      </top>
      <bottom style="medium">
        <color indexed="64"/>
      </bottom>
      <diagonal/>
    </border>
    <border>
      <left/>
      <right style="thin">
        <color auto="1"/>
      </right>
      <top/>
      <bottom/>
      <diagonal/>
    </border>
    <border>
      <left style="thin">
        <color auto="1"/>
      </left>
      <right/>
      <top/>
      <bottom/>
      <diagonal/>
    </border>
    <border>
      <left style="thin">
        <color auto="1"/>
      </left>
      <right style="medium">
        <color indexed="64"/>
      </right>
      <top style="thin">
        <color auto="1"/>
      </top>
      <bottom/>
      <diagonal/>
    </border>
    <border>
      <left/>
      <right style="thin">
        <color auto="1"/>
      </right>
      <top/>
      <bottom style="thin">
        <color auto="1"/>
      </bottom>
      <diagonal/>
    </border>
    <border>
      <left style="medium">
        <color indexed="64"/>
      </left>
      <right/>
      <top style="thin">
        <color auto="1"/>
      </top>
      <bottom style="thin">
        <color auto="1"/>
      </bottom>
      <diagonal/>
    </border>
    <border>
      <left style="thin">
        <color auto="1"/>
      </left>
      <right style="medium">
        <color indexed="64"/>
      </right>
      <top/>
      <bottom/>
      <diagonal/>
    </border>
    <border>
      <left style="thin">
        <color auto="1"/>
      </left>
      <right style="medium">
        <color indexed="64"/>
      </right>
      <top/>
      <bottom style="thin">
        <color auto="1"/>
      </bottom>
      <diagonal/>
    </border>
    <border>
      <left/>
      <right/>
      <top style="thin">
        <color auto="1"/>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
    <xf numFmtId="0" fontId="0" fillId="0" borderId="0"/>
    <xf numFmtId="9" fontId="1" fillId="0" borderId="0" applyFont="0" applyFill="0" applyBorder="0" applyAlignment="0" applyProtection="0">
      <alignment vertical="center"/>
    </xf>
    <xf numFmtId="0" fontId="1" fillId="0" borderId="0"/>
    <xf numFmtId="0" fontId="5" fillId="0" borderId="0"/>
    <xf numFmtId="9" fontId="5" fillId="0" borderId="0" applyFont="0" applyFill="0" applyBorder="0" applyAlignment="0" applyProtection="0">
      <alignment vertical="center"/>
    </xf>
    <xf numFmtId="0" fontId="1" fillId="0" borderId="0">
      <alignment vertical="center"/>
    </xf>
  </cellStyleXfs>
  <cellXfs count="336">
    <xf numFmtId="0" fontId="0" fillId="0" borderId="0" xfId="0"/>
    <xf numFmtId="0" fontId="0" fillId="0" borderId="0" xfId="0" applyAlignment="1">
      <alignment horizontal="center"/>
    </xf>
    <xf numFmtId="10" fontId="0" fillId="0" borderId="0" xfId="1" applyNumberFormat="1" applyFont="1" applyAlignment="1">
      <alignment horizontal="center"/>
    </xf>
    <xf numFmtId="10" fontId="0" fillId="0" borderId="0" xfId="1" applyNumberFormat="1" applyFont="1" applyAlignment="1"/>
    <xf numFmtId="177" fontId="2" fillId="4" borderId="0" xfId="0" applyNumberFormat="1" applyFont="1" applyFill="1" applyBorder="1" applyAlignment="1">
      <alignment horizontal="center" vertical="center"/>
    </xf>
    <xf numFmtId="10" fontId="0" fillId="4" borderId="0" xfId="1" applyNumberFormat="1" applyFont="1" applyFill="1" applyAlignment="1">
      <alignment horizontal="center"/>
    </xf>
    <xf numFmtId="10" fontId="7" fillId="7" borderId="8" xfId="3" applyNumberFormat="1" applyFont="1" applyFill="1" applyBorder="1" applyAlignment="1">
      <alignment horizontal="center" vertical="center"/>
    </xf>
    <xf numFmtId="0" fontId="8" fillId="0" borderId="1" xfId="3" applyFont="1" applyBorder="1" applyAlignment="1">
      <alignment vertical="center" wrapText="1"/>
    </xf>
    <xf numFmtId="0" fontId="8" fillId="0" borderId="8" xfId="3" applyFont="1" applyBorder="1" applyAlignment="1">
      <alignment vertical="center" wrapText="1"/>
    </xf>
    <xf numFmtId="0" fontId="9" fillId="0" borderId="0" xfId="3" applyFont="1" applyAlignment="1">
      <alignment horizontal="center" vertical="center"/>
    </xf>
    <xf numFmtId="0" fontId="10" fillId="0" borderId="1" xfId="3" applyFont="1" applyBorder="1" applyAlignment="1">
      <alignment vertical="center" wrapText="1"/>
    </xf>
    <xf numFmtId="0" fontId="10" fillId="0" borderId="8" xfId="3" applyFont="1" applyBorder="1" applyAlignment="1">
      <alignment vertical="center" wrapText="1"/>
    </xf>
    <xf numFmtId="0" fontId="10" fillId="0" borderId="16" xfId="3" applyFont="1" applyBorder="1" applyAlignment="1">
      <alignment vertical="center" wrapText="1"/>
    </xf>
    <xf numFmtId="0" fontId="9" fillId="0" borderId="1" xfId="3" applyFont="1" applyBorder="1" applyAlignment="1">
      <alignment horizontal="center" vertical="center"/>
    </xf>
    <xf numFmtId="0" fontId="13" fillId="0" borderId="8" xfId="3" applyFont="1" applyBorder="1" applyAlignment="1">
      <alignment horizontal="center" vertical="center"/>
    </xf>
    <xf numFmtId="10" fontId="2" fillId="6" borderId="0" xfId="3" applyNumberFormat="1" applyFont="1" applyFill="1" applyBorder="1" applyAlignment="1">
      <alignment horizontal="center" vertical="center"/>
    </xf>
    <xf numFmtId="0" fontId="14" fillId="0" borderId="1" xfId="3" applyFont="1" applyBorder="1" applyAlignment="1">
      <alignment horizontal="center" vertical="center"/>
    </xf>
    <xf numFmtId="0" fontId="14" fillId="5" borderId="1" xfId="3" applyFont="1" applyFill="1" applyBorder="1" applyAlignment="1">
      <alignment horizontal="center" vertical="center"/>
    </xf>
    <xf numFmtId="0" fontId="13" fillId="0" borderId="0" xfId="3" applyFont="1" applyBorder="1" applyAlignment="1">
      <alignment horizontal="center" vertical="center"/>
    </xf>
    <xf numFmtId="10" fontId="13" fillId="0" borderId="0" xfId="4" applyNumberFormat="1" applyFont="1" applyBorder="1" applyAlignment="1">
      <alignment horizontal="center" vertical="center"/>
    </xf>
    <xf numFmtId="0" fontId="12" fillId="0" borderId="0" xfId="3" applyFont="1" applyAlignment="1">
      <alignment horizontal="center" vertical="center"/>
    </xf>
    <xf numFmtId="0" fontId="17" fillId="2" borderId="1" xfId="3" applyFont="1" applyFill="1" applyBorder="1" applyAlignment="1">
      <alignment vertical="center" wrapText="1"/>
    </xf>
    <xf numFmtId="0" fontId="14" fillId="0" borderId="1" xfId="3" applyFont="1" applyBorder="1" applyAlignment="1">
      <alignment vertical="center" wrapText="1"/>
    </xf>
    <xf numFmtId="0" fontId="15" fillId="0" borderId="1" xfId="3" applyFont="1" applyBorder="1" applyAlignment="1">
      <alignment vertical="center" wrapText="1"/>
    </xf>
    <xf numFmtId="0" fontId="14" fillId="8" borderId="1" xfId="3" applyFont="1" applyFill="1" applyBorder="1" applyAlignment="1">
      <alignment horizontal="center" vertical="center" wrapText="1"/>
    </xf>
    <xf numFmtId="0" fontId="14" fillId="2" borderId="1" xfId="3" applyFont="1" applyFill="1" applyBorder="1" applyAlignment="1">
      <alignment horizontal="center" vertical="center"/>
    </xf>
    <xf numFmtId="0" fontId="13" fillId="8" borderId="0" xfId="3" applyFont="1" applyFill="1" applyBorder="1" applyAlignment="1">
      <alignment horizontal="center" vertical="center"/>
    </xf>
    <xf numFmtId="10" fontId="13" fillId="8" borderId="0" xfId="4" applyNumberFormat="1" applyFont="1" applyFill="1" applyBorder="1" applyAlignment="1">
      <alignment horizontal="center" vertical="center"/>
    </xf>
    <xf numFmtId="0" fontId="9" fillId="8" borderId="0" xfId="3" applyFont="1" applyFill="1" applyAlignment="1">
      <alignment horizontal="center" vertical="center"/>
    </xf>
    <xf numFmtId="0" fontId="7" fillId="7" borderId="1" xfId="3" applyNumberFormat="1" applyFont="1" applyFill="1" applyBorder="1" applyAlignment="1">
      <alignment horizontal="center" vertical="center"/>
    </xf>
    <xf numFmtId="9" fontId="9" fillId="0" borderId="0" xfId="4" applyFont="1" applyAlignment="1">
      <alignment horizontal="center" vertical="center"/>
    </xf>
    <xf numFmtId="176" fontId="26" fillId="0" borderId="0" xfId="4" applyNumberFormat="1" applyFont="1" applyAlignment="1">
      <alignment horizontal="center" vertical="center"/>
    </xf>
    <xf numFmtId="9" fontId="9" fillId="0" borderId="0" xfId="4" applyFont="1" applyBorder="1" applyAlignment="1">
      <alignment horizontal="center" vertical="center"/>
    </xf>
    <xf numFmtId="9" fontId="13" fillId="0" borderId="0" xfId="4" applyFont="1" applyBorder="1" applyAlignment="1">
      <alignment horizontal="center" vertical="center"/>
    </xf>
    <xf numFmtId="0" fontId="9" fillId="0" borderId="0" xfId="3" applyFont="1" applyBorder="1" applyAlignment="1">
      <alignment horizontal="left" vertical="center" wrapText="1"/>
    </xf>
    <xf numFmtId="0" fontId="9" fillId="0" borderId="0" xfId="3" applyFont="1" applyAlignment="1">
      <alignment horizontal="left" vertical="center" wrapText="1"/>
    </xf>
    <xf numFmtId="0" fontId="10" fillId="0" borderId="0" xfId="3" applyFont="1" applyAlignment="1">
      <alignment horizontal="center" vertical="center" wrapText="1"/>
    </xf>
    <xf numFmtId="0" fontId="10" fillId="0" borderId="0" xfId="3" applyFont="1" applyAlignment="1">
      <alignment horizontal="center" vertical="center"/>
    </xf>
    <xf numFmtId="0" fontId="27" fillId="0" borderId="0" xfId="3" applyFont="1" applyAlignment="1">
      <alignment horizontal="center" vertical="center" wrapText="1"/>
    </xf>
    <xf numFmtId="0" fontId="16" fillId="0" borderId="0" xfId="3" applyFont="1" applyAlignment="1">
      <alignment horizontal="center" vertical="center" wrapText="1"/>
    </xf>
    <xf numFmtId="0" fontId="9" fillId="0" borderId="0" xfId="3" applyFont="1" applyBorder="1" applyAlignment="1">
      <alignment horizontal="center" vertical="center"/>
    </xf>
    <xf numFmtId="0" fontId="15" fillId="2" borderId="6" xfId="3" applyFont="1" applyFill="1" applyBorder="1" applyAlignment="1">
      <alignment horizontal="left" vertical="center" wrapText="1"/>
    </xf>
    <xf numFmtId="0" fontId="14" fillId="2" borderId="1" xfId="3" applyFont="1" applyFill="1" applyBorder="1" applyAlignment="1">
      <alignment horizontal="center" vertical="center" wrapText="1"/>
    </xf>
    <xf numFmtId="0" fontId="14" fillId="0" borderId="1" xfId="3" applyFont="1" applyBorder="1" applyAlignment="1">
      <alignment horizontal="center" vertical="center" wrapText="1"/>
    </xf>
    <xf numFmtId="0" fontId="9" fillId="0" borderId="8" xfId="3" applyFont="1" applyBorder="1" applyAlignment="1">
      <alignment horizontal="center" vertical="center"/>
    </xf>
    <xf numFmtId="0" fontId="9" fillId="0" borderId="9" xfId="3" applyFont="1" applyBorder="1" applyAlignment="1">
      <alignment horizontal="center" vertical="center"/>
    </xf>
    <xf numFmtId="0" fontId="2" fillId="6" borderId="0" xfId="3" applyFont="1" applyFill="1" applyBorder="1" applyAlignment="1">
      <alignment horizontal="center" vertical="center"/>
    </xf>
    <xf numFmtId="0" fontId="13" fillId="3" borderId="1" xfId="3" applyFont="1" applyFill="1" applyBorder="1" applyAlignment="1">
      <alignment horizontal="center" vertical="center"/>
    </xf>
    <xf numFmtId="0" fontId="10" fillId="0" borderId="16" xfId="3" applyFont="1" applyBorder="1" applyAlignment="1">
      <alignment horizontal="left" vertical="center" wrapText="1"/>
    </xf>
    <xf numFmtId="0" fontId="16" fillId="0" borderId="0" xfId="5" applyFont="1">
      <alignment vertical="center"/>
    </xf>
    <xf numFmtId="0" fontId="29" fillId="0" borderId="0" xfId="5" applyFont="1" applyBorder="1" applyAlignment="1">
      <alignment vertical="center"/>
    </xf>
    <xf numFmtId="0" fontId="29" fillId="0" borderId="0" xfId="5" applyFont="1" applyBorder="1" applyAlignment="1">
      <alignment horizontal="left" vertical="center"/>
    </xf>
    <xf numFmtId="0" fontId="29" fillId="0" borderId="0" xfId="5" applyFont="1" applyBorder="1">
      <alignment vertical="center"/>
    </xf>
    <xf numFmtId="0" fontId="29" fillId="10" borderId="1" xfId="5" applyFont="1" applyFill="1" applyBorder="1" applyAlignment="1">
      <alignment horizontal="center" vertical="center"/>
    </xf>
    <xf numFmtId="0" fontId="29" fillId="10" borderId="1" xfId="5" applyFont="1" applyFill="1" applyBorder="1" applyAlignment="1">
      <alignment horizontal="center" vertical="center" wrapText="1"/>
    </xf>
    <xf numFmtId="0" fontId="16" fillId="0" borderId="0" xfId="5" applyFont="1" applyAlignment="1">
      <alignment horizontal="center" vertical="center"/>
    </xf>
    <xf numFmtId="0" fontId="30" fillId="0" borderId="1" xfId="5" applyFont="1" applyBorder="1" applyAlignment="1">
      <alignment horizontal="left" vertical="center" wrapText="1"/>
    </xf>
    <xf numFmtId="0" fontId="30" fillId="0" borderId="1" xfId="5" applyFont="1" applyBorder="1" applyAlignment="1">
      <alignment horizontal="center" vertical="center" wrapText="1"/>
    </xf>
    <xf numFmtId="0" fontId="30" fillId="0" borderId="1" xfId="5" applyFont="1" applyBorder="1" applyAlignment="1">
      <alignment vertical="center" wrapText="1"/>
    </xf>
    <xf numFmtId="0" fontId="30" fillId="0" borderId="1" xfId="5" applyFont="1" applyFill="1" applyBorder="1" applyAlignment="1">
      <alignment horizontal="center" vertical="center" wrapText="1"/>
    </xf>
    <xf numFmtId="0" fontId="30" fillId="0" borderId="1" xfId="5" applyFont="1" applyFill="1" applyBorder="1" applyAlignment="1">
      <alignment vertical="center" wrapText="1"/>
    </xf>
    <xf numFmtId="0" fontId="30" fillId="0" borderId="0" xfId="5" applyFont="1">
      <alignment vertical="center"/>
    </xf>
    <xf numFmtId="0" fontId="30" fillId="0" borderId="11" xfId="5" applyFont="1" applyBorder="1" applyAlignment="1">
      <alignment horizontal="center" vertical="center" wrapText="1"/>
    </xf>
    <xf numFmtId="0" fontId="22" fillId="0" borderId="1" xfId="5" applyFont="1" applyBorder="1" applyAlignment="1">
      <alignment horizontal="left" vertical="center" wrapText="1"/>
    </xf>
    <xf numFmtId="0" fontId="30" fillId="2" borderId="1" xfId="5" applyFont="1" applyFill="1" applyBorder="1" applyAlignment="1">
      <alignment vertical="center" wrapText="1"/>
    </xf>
    <xf numFmtId="0" fontId="31" fillId="0" borderId="1" xfId="5" applyFont="1" applyBorder="1" applyAlignment="1">
      <alignment horizontal="left" vertical="center" wrapText="1"/>
    </xf>
    <xf numFmtId="0" fontId="29" fillId="0" borderId="1" xfId="5" applyFont="1" applyBorder="1" applyAlignment="1">
      <alignment horizontal="center" vertical="center" wrapText="1"/>
    </xf>
    <xf numFmtId="0" fontId="29" fillId="2" borderId="1" xfId="5" applyFont="1" applyFill="1" applyBorder="1" applyAlignment="1">
      <alignment horizontal="left" vertical="center"/>
    </xf>
    <xf numFmtId="0" fontId="29" fillId="0" borderId="1" xfId="5" applyFont="1" applyBorder="1" applyAlignment="1">
      <alignment vertical="center" wrapText="1"/>
    </xf>
    <xf numFmtId="0" fontId="22" fillId="0" borderId="1" xfId="0" applyFont="1" applyBorder="1" applyAlignment="1">
      <alignment horizontal="left" vertical="center" wrapText="1"/>
    </xf>
    <xf numFmtId="0" fontId="16" fillId="0" borderId="1" xfId="5" applyFont="1" applyFill="1" applyBorder="1">
      <alignment vertical="center"/>
    </xf>
    <xf numFmtId="0" fontId="30" fillId="0" borderId="1" xfId="0" applyFont="1" applyBorder="1" applyAlignment="1">
      <alignment horizontal="left" vertical="center" wrapText="1"/>
    </xf>
    <xf numFmtId="0" fontId="16" fillId="0" borderId="1" xfId="5" applyFont="1" applyBorder="1">
      <alignment vertical="center"/>
    </xf>
    <xf numFmtId="0" fontId="33" fillId="0" borderId="1" xfId="5" applyFont="1" applyBorder="1" applyAlignment="1">
      <alignment horizontal="center" vertical="center" wrapText="1"/>
    </xf>
    <xf numFmtId="0" fontId="16" fillId="0" borderId="1" xfId="5" applyFont="1" applyBorder="1" applyAlignment="1">
      <alignment vertical="center"/>
    </xf>
    <xf numFmtId="0" fontId="34" fillId="0" borderId="1" xfId="5" applyFont="1" applyBorder="1" applyAlignment="1">
      <alignment horizontal="left" vertical="top" wrapText="1"/>
    </xf>
    <xf numFmtId="0" fontId="18" fillId="0" borderId="1" xfId="5" applyFont="1" applyBorder="1" applyAlignment="1">
      <alignment horizontal="left" vertical="center" wrapText="1"/>
    </xf>
    <xf numFmtId="0" fontId="18" fillId="0" borderId="1" xfId="5" applyFont="1" applyBorder="1" applyAlignment="1">
      <alignment horizontal="left" vertical="center"/>
    </xf>
    <xf numFmtId="0" fontId="20" fillId="0" borderId="0" xfId="5" applyFont="1" applyAlignment="1">
      <alignment horizontal="left" vertical="center" wrapText="1"/>
    </xf>
    <xf numFmtId="0" fontId="16" fillId="0" borderId="0" xfId="5" applyFont="1" applyAlignment="1">
      <alignment horizontal="left" vertical="center" wrapText="1"/>
    </xf>
    <xf numFmtId="0" fontId="13" fillId="3" borderId="1" xfId="3" applyFont="1" applyFill="1" applyBorder="1" applyAlignment="1">
      <alignment horizontal="center" vertical="center" wrapText="1"/>
    </xf>
    <xf numFmtId="0" fontId="14" fillId="2" borderId="6" xfId="3" applyFont="1" applyFill="1" applyBorder="1" applyAlignment="1">
      <alignment horizontal="left" vertical="center" wrapText="1"/>
    </xf>
    <xf numFmtId="0" fontId="35" fillId="2" borderId="6" xfId="3" applyFont="1" applyFill="1" applyBorder="1" applyAlignment="1">
      <alignment horizontal="center" vertical="center" wrapText="1"/>
    </xf>
    <xf numFmtId="0" fontId="14" fillId="2" borderId="6" xfId="3" applyFont="1" applyFill="1" applyBorder="1" applyAlignment="1">
      <alignment horizontal="center" vertical="center"/>
    </xf>
    <xf numFmtId="0" fontId="15" fillId="2" borderId="1" xfId="3" applyFont="1" applyFill="1" applyBorder="1" applyAlignment="1">
      <alignment horizontal="left" vertical="center" wrapText="1"/>
    </xf>
    <xf numFmtId="0" fontId="35" fillId="2" borderId="1" xfId="3" applyFont="1" applyFill="1" applyBorder="1" applyAlignment="1">
      <alignment horizontal="center" vertical="center" wrapText="1"/>
    </xf>
    <xf numFmtId="0" fontId="14" fillId="8" borderId="6" xfId="3" applyFont="1" applyFill="1" applyBorder="1" applyAlignment="1">
      <alignment horizontal="left" vertical="center" wrapText="1"/>
    </xf>
    <xf numFmtId="0" fontId="14" fillId="2" borderId="6" xfId="3" applyFont="1" applyFill="1" applyBorder="1" applyAlignment="1">
      <alignment horizontal="center" vertical="center" wrapText="1"/>
    </xf>
    <xf numFmtId="0" fontId="17" fillId="2" borderId="1" xfId="3" applyFont="1" applyFill="1" applyBorder="1" applyAlignment="1">
      <alignment horizontal="left" vertical="top" wrapText="1"/>
    </xf>
    <xf numFmtId="0" fontId="14" fillId="0" borderId="1" xfId="3" applyFont="1" applyFill="1" applyBorder="1" applyAlignment="1">
      <alignment horizontal="center" vertical="center"/>
    </xf>
    <xf numFmtId="0" fontId="13" fillId="0" borderId="0" xfId="3" applyFont="1" applyFill="1" applyBorder="1" applyAlignment="1">
      <alignment horizontal="center" vertical="center"/>
    </xf>
    <xf numFmtId="0" fontId="9" fillId="0" borderId="0" xfId="3" applyFont="1" applyFill="1" applyAlignment="1">
      <alignment horizontal="center" vertical="center"/>
    </xf>
    <xf numFmtId="0" fontId="13" fillId="0" borderId="0" xfId="3" applyFont="1" applyAlignment="1">
      <alignment horizontal="center" vertical="center"/>
    </xf>
    <xf numFmtId="0" fontId="14" fillId="2" borderId="1" xfId="3" applyFont="1" applyFill="1" applyBorder="1" applyAlignment="1">
      <alignment horizontal="left" vertical="center" wrapText="1"/>
    </xf>
    <xf numFmtId="0" fontId="13" fillId="2" borderId="0" xfId="3" applyFont="1" applyFill="1" applyBorder="1" applyAlignment="1">
      <alignment horizontal="center" vertical="center"/>
    </xf>
    <xf numFmtId="10" fontId="13" fillId="2" borderId="0" xfId="4" applyNumberFormat="1" applyFont="1" applyFill="1" applyBorder="1" applyAlignment="1">
      <alignment horizontal="center" vertical="center"/>
    </xf>
    <xf numFmtId="0" fontId="13" fillId="2" borderId="0" xfId="3" applyFont="1" applyFill="1" applyAlignment="1">
      <alignment horizontal="center" vertical="center"/>
    </xf>
    <xf numFmtId="0" fontId="9" fillId="2" borderId="0" xfId="3" applyFont="1" applyFill="1" applyAlignment="1">
      <alignment horizontal="center" vertical="center"/>
    </xf>
    <xf numFmtId="0" fontId="12" fillId="2" borderId="0" xfId="3" applyFont="1" applyFill="1" applyAlignment="1">
      <alignment horizontal="center" vertical="center"/>
    </xf>
    <xf numFmtId="0" fontId="18" fillId="0" borderId="0" xfId="3" applyFont="1" applyAlignment="1">
      <alignment horizontal="center" vertical="center" wrapText="1"/>
    </xf>
    <xf numFmtId="0" fontId="9" fillId="9" borderId="0" xfId="3" applyFont="1" applyFill="1" applyAlignment="1">
      <alignment horizontal="center" vertical="center"/>
    </xf>
    <xf numFmtId="0" fontId="16" fillId="0" borderId="0" xfId="0" applyFont="1" applyAlignment="1" applyProtection="1">
      <alignment horizontal="center" vertical="center"/>
      <protection locked="0"/>
    </xf>
    <xf numFmtId="0" fontId="16" fillId="0" borderId="1"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0" fontId="16" fillId="0" borderId="22" xfId="0" applyFont="1" applyBorder="1" applyAlignment="1" applyProtection="1">
      <alignment horizontal="center" vertical="center"/>
      <protection locked="0"/>
    </xf>
    <xf numFmtId="0" fontId="9" fillId="0" borderId="8" xfId="3" applyFont="1" applyBorder="1" applyAlignment="1">
      <alignment horizontal="center" vertical="center"/>
    </xf>
    <xf numFmtId="0" fontId="9" fillId="0" borderId="9" xfId="3" applyFont="1" applyBorder="1" applyAlignment="1">
      <alignment horizontal="center" vertical="center"/>
    </xf>
    <xf numFmtId="0" fontId="14" fillId="2" borderId="1" xfId="3" applyFont="1" applyFill="1" applyBorder="1" applyAlignment="1">
      <alignment vertical="center" wrapText="1"/>
    </xf>
    <xf numFmtId="0" fontId="14" fillId="0" borderId="1" xfId="3" applyFont="1" applyBorder="1" applyAlignment="1">
      <alignment horizontal="center" vertical="center" wrapText="1"/>
    </xf>
    <xf numFmtId="0" fontId="2" fillId="6" borderId="0" xfId="3" applyFont="1" applyFill="1" applyBorder="1" applyAlignment="1">
      <alignment horizontal="center" vertical="center"/>
    </xf>
    <xf numFmtId="0" fontId="15" fillId="0" borderId="1" xfId="3" applyFont="1" applyFill="1" applyBorder="1" applyAlignment="1">
      <alignment horizontal="center" vertical="center" wrapText="1"/>
    </xf>
    <xf numFmtId="0" fontId="15" fillId="2" borderId="1" xfId="3" applyFont="1" applyFill="1" applyBorder="1" applyAlignment="1">
      <alignment vertical="center" wrapText="1"/>
    </xf>
    <xf numFmtId="0" fontId="14" fillId="3" borderId="1" xfId="3" applyFont="1" applyFill="1" applyBorder="1" applyAlignment="1">
      <alignment horizontal="center" vertical="center"/>
    </xf>
    <xf numFmtId="0" fontId="14" fillId="3" borderId="1" xfId="3" applyFont="1" applyFill="1" applyBorder="1" applyAlignment="1">
      <alignment horizontal="center" vertical="center" wrapText="1"/>
    </xf>
    <xf numFmtId="0" fontId="14" fillId="3" borderId="22" xfId="3" applyFont="1" applyFill="1" applyBorder="1" applyAlignment="1">
      <alignment horizontal="center" vertical="center"/>
    </xf>
    <xf numFmtId="0" fontId="16" fillId="0" borderId="38" xfId="0" applyFont="1" applyBorder="1" applyAlignment="1" applyProtection="1">
      <alignment horizontal="left" vertical="center" wrapText="1"/>
      <protection locked="0"/>
    </xf>
    <xf numFmtId="0" fontId="16" fillId="0" borderId="34" xfId="0" applyFont="1" applyBorder="1" applyAlignment="1" applyProtection="1">
      <alignment horizontal="left" vertical="center"/>
      <protection locked="0"/>
    </xf>
    <xf numFmtId="0" fontId="16" fillId="0" borderId="39" xfId="0" applyFont="1" applyBorder="1" applyAlignment="1" applyProtection="1">
      <alignment horizontal="left" vertical="center"/>
      <protection locked="0"/>
    </xf>
    <xf numFmtId="0" fontId="16" fillId="0" borderId="35" xfId="0" applyFont="1" applyBorder="1" applyAlignment="1" applyProtection="1">
      <alignment horizontal="center" vertical="center"/>
      <protection locked="0"/>
    </xf>
    <xf numFmtId="0" fontId="16" fillId="0" borderId="36" xfId="0" applyFont="1" applyBorder="1" applyAlignment="1" applyProtection="1">
      <alignment horizontal="center" vertical="center"/>
      <protection locked="0"/>
    </xf>
    <xf numFmtId="0" fontId="16" fillId="0" borderId="37"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10" xfId="0" applyFont="1" applyBorder="1" applyAlignment="1" applyProtection="1">
      <alignment horizontal="center" vertical="center"/>
      <protection locked="0"/>
    </xf>
    <xf numFmtId="0" fontId="16" fillId="0" borderId="1"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0" fontId="16" fillId="0" borderId="22" xfId="0" applyFont="1" applyBorder="1" applyAlignment="1" applyProtection="1">
      <alignment horizontal="center" vertical="center"/>
      <protection locked="0"/>
    </xf>
    <xf numFmtId="0" fontId="28" fillId="0" borderId="0" xfId="5" applyFont="1" applyBorder="1" applyAlignment="1">
      <alignment horizontal="center" vertical="center"/>
    </xf>
    <xf numFmtId="0" fontId="29" fillId="0" borderId="0" xfId="5" applyFont="1" applyBorder="1" applyAlignment="1">
      <alignment horizontal="left" vertical="center"/>
    </xf>
    <xf numFmtId="0" fontId="29" fillId="0" borderId="1" xfId="5" applyFont="1" applyBorder="1" applyAlignment="1">
      <alignment horizontal="left" vertical="center" wrapText="1"/>
    </xf>
    <xf numFmtId="0" fontId="30" fillId="0" borderId="6" xfId="5" applyFont="1" applyBorder="1" applyAlignment="1">
      <alignment horizontal="center" vertical="center" wrapText="1"/>
    </xf>
    <xf numFmtId="0" fontId="30" fillId="0" borderId="11" xfId="5" applyFont="1" applyBorder="1" applyAlignment="1">
      <alignment horizontal="center" vertical="center" wrapText="1"/>
    </xf>
    <xf numFmtId="0" fontId="30" fillId="0" borderId="7" xfId="5" applyFont="1" applyBorder="1" applyAlignment="1">
      <alignment horizontal="center" vertical="center" wrapText="1"/>
    </xf>
    <xf numFmtId="0" fontId="30" fillId="0" borderId="1" xfId="5" applyFont="1" applyBorder="1" applyAlignment="1">
      <alignment horizontal="center" vertical="center" wrapText="1"/>
    </xf>
    <xf numFmtId="0" fontId="30" fillId="0" borderId="8" xfId="5" applyFont="1" applyBorder="1" applyAlignment="1">
      <alignment horizontal="left" vertical="top" wrapText="1"/>
    </xf>
    <xf numFmtId="0" fontId="30" fillId="0" borderId="9" xfId="5" applyFont="1" applyBorder="1" applyAlignment="1">
      <alignment horizontal="left" vertical="top" wrapText="1"/>
    </xf>
    <xf numFmtId="0" fontId="30" fillId="0" borderId="10" xfId="5" applyFont="1" applyBorder="1" applyAlignment="1">
      <alignment horizontal="left" vertical="top" wrapText="1"/>
    </xf>
    <xf numFmtId="0" fontId="33" fillId="0" borderId="8" xfId="5" applyFont="1" applyBorder="1" applyAlignment="1">
      <alignment horizontal="center" vertical="center" wrapText="1"/>
    </xf>
    <xf numFmtId="0" fontId="33" fillId="0" borderId="9" xfId="5" applyFont="1" applyBorder="1" applyAlignment="1">
      <alignment horizontal="center" vertical="center" wrapText="1"/>
    </xf>
    <xf numFmtId="0" fontId="33" fillId="0" borderId="10" xfId="5" applyFont="1" applyBorder="1" applyAlignment="1">
      <alignment horizontal="center" vertical="center" wrapText="1"/>
    </xf>
    <xf numFmtId="0" fontId="27" fillId="0" borderId="1" xfId="5" applyFont="1" applyBorder="1" applyAlignment="1">
      <alignment horizontal="left" vertical="top" wrapText="1"/>
    </xf>
    <xf numFmtId="0" fontId="29" fillId="0" borderId="6" xfId="5" applyFont="1" applyBorder="1" applyAlignment="1">
      <alignment horizontal="center" vertical="center" wrapText="1"/>
    </xf>
    <xf numFmtId="0" fontId="29" fillId="0" borderId="11" xfId="5" applyFont="1" applyBorder="1" applyAlignment="1">
      <alignment horizontal="center" vertical="center" wrapText="1"/>
    </xf>
    <xf numFmtId="0" fontId="30" fillId="0" borderId="6" xfId="5" applyFont="1" applyFill="1" applyBorder="1" applyAlignment="1">
      <alignment horizontal="center" vertical="center" wrapText="1"/>
    </xf>
    <xf numFmtId="0" fontId="30" fillId="0" borderId="11" xfId="5" applyFont="1" applyFill="1" applyBorder="1" applyAlignment="1">
      <alignment horizontal="center" vertical="center" wrapText="1"/>
    </xf>
    <xf numFmtId="0" fontId="32" fillId="0" borderId="6" xfId="5" applyFont="1" applyBorder="1" applyAlignment="1">
      <alignment horizontal="center" vertical="center" wrapText="1" readingOrder="1"/>
    </xf>
    <xf numFmtId="0" fontId="32" fillId="0" borderId="11" xfId="5" applyFont="1" applyBorder="1" applyAlignment="1">
      <alignment horizontal="center" vertical="center" wrapText="1" readingOrder="1"/>
    </xf>
    <xf numFmtId="0" fontId="9" fillId="0" borderId="8" xfId="3" applyFont="1" applyBorder="1" applyAlignment="1">
      <alignment horizontal="center" vertical="center"/>
    </xf>
    <xf numFmtId="0" fontId="9" fillId="0" borderId="9" xfId="3" applyFont="1" applyBorder="1" applyAlignment="1">
      <alignment horizontal="center" vertical="center"/>
    </xf>
    <xf numFmtId="0" fontId="35" fillId="2" borderId="1" xfId="3" applyFont="1" applyFill="1" applyBorder="1" applyAlignment="1">
      <alignment horizontal="center" vertical="center" wrapText="1"/>
    </xf>
    <xf numFmtId="0" fontId="14" fillId="2" borderId="1" xfId="3" applyFont="1" applyFill="1" applyBorder="1" applyAlignment="1">
      <alignment horizontal="left" vertical="center" wrapText="1"/>
    </xf>
    <xf numFmtId="0" fontId="15" fillId="2" borderId="1" xfId="3" applyFont="1" applyFill="1" applyBorder="1" applyAlignment="1">
      <alignment horizontal="left" vertical="center" wrapText="1"/>
    </xf>
    <xf numFmtId="0" fontId="15" fillId="2" borderId="6" xfId="3" applyFont="1" applyFill="1" applyBorder="1" applyAlignment="1">
      <alignment horizontal="left" vertical="center" wrapText="1"/>
    </xf>
    <xf numFmtId="0" fontId="15" fillId="2" borderId="7" xfId="3" applyFont="1" applyFill="1" applyBorder="1" applyAlignment="1">
      <alignment horizontal="left" vertical="center" wrapText="1"/>
    </xf>
    <xf numFmtId="0" fontId="16" fillId="2" borderId="7" xfId="0" applyFont="1" applyFill="1" applyBorder="1"/>
    <xf numFmtId="0" fontId="9" fillId="0" borderId="9" xfId="3" applyFont="1" applyBorder="1" applyAlignment="1">
      <alignment horizontal="left" vertical="center"/>
    </xf>
    <xf numFmtId="0" fontId="9" fillId="0" borderId="10" xfId="3" applyFont="1" applyBorder="1" applyAlignment="1">
      <alignment horizontal="left" vertical="center"/>
    </xf>
    <xf numFmtId="0" fontId="9" fillId="0" borderId="10" xfId="3" applyFont="1" applyBorder="1" applyAlignment="1">
      <alignment horizontal="center" vertical="center"/>
    </xf>
    <xf numFmtId="0" fontId="13" fillId="0" borderId="2" xfId="3" applyFont="1" applyBorder="1" applyAlignment="1">
      <alignment horizontal="center" vertical="center"/>
    </xf>
    <xf numFmtId="0" fontId="13" fillId="0" borderId="12" xfId="3" applyFont="1" applyBorder="1" applyAlignment="1">
      <alignment horizontal="center" vertical="center"/>
    </xf>
    <xf numFmtId="0" fontId="13" fillId="0" borderId="28" xfId="3" applyFont="1" applyBorder="1" applyAlignment="1">
      <alignment horizontal="center" vertical="center"/>
    </xf>
    <xf numFmtId="0" fontId="13" fillId="0" borderId="27" xfId="3" applyFont="1" applyBorder="1" applyAlignment="1">
      <alignment horizontal="center" vertical="center"/>
    </xf>
    <xf numFmtId="0" fontId="35" fillId="2" borderId="6" xfId="3" applyFont="1" applyFill="1" applyBorder="1" applyAlignment="1">
      <alignment horizontal="center" vertical="center" wrapText="1"/>
    </xf>
    <xf numFmtId="0" fontId="35" fillId="2" borderId="7" xfId="3" applyFont="1" applyFill="1" applyBorder="1" applyAlignment="1">
      <alignment horizontal="center" vertical="center" wrapText="1"/>
    </xf>
    <xf numFmtId="0" fontId="14" fillId="2" borderId="6" xfId="3" applyFont="1" applyFill="1" applyBorder="1" applyAlignment="1">
      <alignment horizontal="left" vertical="center" wrapText="1"/>
    </xf>
    <xf numFmtId="0" fontId="14" fillId="2" borderId="7" xfId="3" applyFont="1" applyFill="1" applyBorder="1" applyAlignment="1">
      <alignment horizontal="left" vertical="center" wrapText="1"/>
    </xf>
    <xf numFmtId="0" fontId="15" fillId="2" borderId="11" xfId="3" applyFont="1" applyFill="1" applyBorder="1" applyAlignment="1">
      <alignment horizontal="left" vertical="center" wrapText="1"/>
    </xf>
    <xf numFmtId="0" fontId="14" fillId="2" borderId="1" xfId="3" applyFont="1" applyFill="1" applyBorder="1" applyAlignment="1">
      <alignment vertical="center" wrapText="1"/>
    </xf>
    <xf numFmtId="0" fontId="14" fillId="2" borderId="6" xfId="3" applyFont="1" applyFill="1" applyBorder="1" applyAlignment="1">
      <alignment horizontal="center" vertical="center" wrapText="1"/>
    </xf>
    <xf numFmtId="0" fontId="14" fillId="2" borderId="7" xfId="3" applyFont="1" applyFill="1" applyBorder="1" applyAlignment="1">
      <alignment horizontal="center" vertical="center" wrapText="1"/>
    </xf>
    <xf numFmtId="0" fontId="15" fillId="2" borderId="11" xfId="3" applyFont="1" applyFill="1" applyBorder="1" applyAlignment="1">
      <alignment horizontal="center" vertical="center" wrapText="1"/>
    </xf>
    <xf numFmtId="0" fontId="15" fillId="2" borderId="7" xfId="3" applyFont="1" applyFill="1" applyBorder="1" applyAlignment="1">
      <alignment horizontal="center" vertical="center" wrapText="1"/>
    </xf>
    <xf numFmtId="0" fontId="15" fillId="0" borderId="6" xfId="3" applyFont="1" applyBorder="1" applyAlignment="1">
      <alignment horizontal="left" vertical="center" wrapText="1"/>
    </xf>
    <xf numFmtId="0" fontId="15" fillId="0" borderId="11" xfId="3" applyFont="1" applyBorder="1" applyAlignment="1">
      <alignment horizontal="left" vertical="center" wrapText="1"/>
    </xf>
    <xf numFmtId="0" fontId="20" fillId="2" borderId="6" xfId="3" applyFont="1" applyFill="1" applyBorder="1" applyAlignment="1">
      <alignment horizontal="left" vertical="center" wrapText="1"/>
    </xf>
    <xf numFmtId="0" fontId="20" fillId="2" borderId="7" xfId="3" applyFont="1" applyFill="1" applyBorder="1" applyAlignment="1">
      <alignment horizontal="left" vertical="center" wrapText="1"/>
    </xf>
    <xf numFmtId="0" fontId="35" fillId="8" borderId="1" xfId="3" applyFont="1" applyFill="1" applyBorder="1" applyAlignment="1">
      <alignment horizontal="center" vertical="center" wrapText="1"/>
    </xf>
    <xf numFmtId="0" fontId="15" fillId="2" borderId="6" xfId="3" applyFont="1" applyFill="1" applyBorder="1" applyAlignment="1">
      <alignment horizontal="center" vertical="center" wrapText="1"/>
    </xf>
    <xf numFmtId="0" fontId="14" fillId="0" borderId="1" xfId="3" applyFont="1" applyBorder="1" applyAlignment="1">
      <alignment horizontal="center" vertical="center" wrapText="1"/>
    </xf>
    <xf numFmtId="0" fontId="14" fillId="0" borderId="6" xfId="3" applyFont="1" applyBorder="1" applyAlignment="1">
      <alignment horizontal="center" vertical="center" wrapText="1"/>
    </xf>
    <xf numFmtId="0" fontId="14" fillId="0" borderId="7" xfId="3" applyFont="1" applyBorder="1" applyAlignment="1">
      <alignment horizontal="center" vertical="center" wrapText="1"/>
    </xf>
    <xf numFmtId="0" fontId="35" fillId="0" borderId="6" xfId="3" applyFont="1" applyFill="1" applyBorder="1" applyAlignment="1">
      <alignment horizontal="center" vertical="center" wrapText="1"/>
    </xf>
    <xf numFmtId="0" fontId="35" fillId="0" borderId="7" xfId="3" applyFont="1" applyFill="1" applyBorder="1" applyAlignment="1">
      <alignment horizontal="center" vertical="center" wrapText="1"/>
    </xf>
    <xf numFmtId="0" fontId="14" fillId="2" borderId="6" xfId="3" applyFont="1" applyFill="1" applyBorder="1" applyAlignment="1">
      <alignment horizontal="left" vertical="center"/>
    </xf>
    <xf numFmtId="0" fontId="14" fillId="2" borderId="7" xfId="3" applyFont="1" applyFill="1" applyBorder="1" applyAlignment="1">
      <alignment horizontal="left" vertical="center"/>
    </xf>
    <xf numFmtId="0" fontId="19" fillId="2" borderId="1" xfId="3" applyFont="1" applyFill="1" applyBorder="1" applyAlignment="1">
      <alignment horizontal="left" vertical="center" wrapText="1"/>
    </xf>
    <xf numFmtId="0" fontId="20" fillId="2" borderId="1" xfId="3" applyFont="1" applyFill="1" applyBorder="1" applyAlignment="1">
      <alignment horizontal="left" vertical="center" wrapText="1"/>
    </xf>
    <xf numFmtId="0" fontId="14" fillId="0" borderId="6" xfId="3" applyFont="1" applyFill="1" applyBorder="1" applyAlignment="1">
      <alignment horizontal="left" vertical="center"/>
    </xf>
    <xf numFmtId="0" fontId="14" fillId="0" borderId="7" xfId="3" applyFont="1" applyFill="1" applyBorder="1" applyAlignment="1">
      <alignment horizontal="left" vertical="center"/>
    </xf>
    <xf numFmtId="0" fontId="20" fillId="0" borderId="6" xfId="3" applyFont="1" applyFill="1" applyBorder="1" applyAlignment="1">
      <alignment horizontal="left" vertical="center"/>
    </xf>
    <xf numFmtId="0" fontId="20" fillId="0" borderId="7" xfId="3" applyFont="1" applyFill="1" applyBorder="1" applyAlignment="1">
      <alignment horizontal="left" vertical="center"/>
    </xf>
    <xf numFmtId="0" fontId="19" fillId="8" borderId="1" xfId="3" applyFont="1" applyFill="1" applyBorder="1" applyAlignment="1">
      <alignment horizontal="left" vertical="center" wrapText="1"/>
    </xf>
    <xf numFmtId="0" fontId="14" fillId="8" borderId="1" xfId="3" applyFont="1" applyFill="1" applyBorder="1" applyAlignment="1">
      <alignment horizontal="left" vertical="center" wrapText="1"/>
    </xf>
    <xf numFmtId="0" fontId="15" fillId="0" borderId="1" xfId="3" applyFont="1" applyBorder="1" applyAlignment="1">
      <alignment horizontal="left" vertical="center" wrapText="1"/>
    </xf>
    <xf numFmtId="0" fontId="14" fillId="0" borderId="1" xfId="3" applyFont="1" applyBorder="1" applyAlignment="1">
      <alignment horizontal="left" vertical="center" wrapText="1"/>
    </xf>
    <xf numFmtId="0" fontId="35" fillId="0" borderId="6" xfId="3" applyFont="1" applyBorder="1" applyAlignment="1">
      <alignment horizontal="center" vertical="center" wrapText="1"/>
    </xf>
    <xf numFmtId="0" fontId="35" fillId="0" borderId="7" xfId="3" applyFont="1" applyBorder="1" applyAlignment="1">
      <alignment horizontal="center" vertical="center" wrapText="1"/>
    </xf>
    <xf numFmtId="0" fontId="15" fillId="0" borderId="7" xfId="3" applyFont="1" applyBorder="1" applyAlignment="1">
      <alignment horizontal="left" vertical="center" wrapText="1"/>
    </xf>
    <xf numFmtId="0" fontId="14" fillId="0" borderId="1" xfId="3" applyFont="1" applyFill="1" applyBorder="1" applyAlignment="1">
      <alignment horizontal="left" vertical="center" wrapText="1"/>
    </xf>
    <xf numFmtId="0" fontId="13" fillId="3" borderId="1" xfId="3" applyFont="1" applyFill="1" applyBorder="1" applyAlignment="1">
      <alignment horizontal="center" vertical="center"/>
    </xf>
    <xf numFmtId="0" fontId="13" fillId="4" borderId="1" xfId="3" applyFont="1" applyFill="1" applyBorder="1" applyAlignment="1">
      <alignment horizontal="center" vertical="center" wrapText="1"/>
    </xf>
    <xf numFmtId="0" fontId="14" fillId="4" borderId="1" xfId="3" applyFont="1" applyFill="1" applyBorder="1" applyAlignment="1">
      <alignment horizontal="center" vertical="center" wrapText="1"/>
    </xf>
    <xf numFmtId="0" fontId="13" fillId="3" borderId="6" xfId="3" applyFont="1" applyFill="1" applyBorder="1" applyAlignment="1">
      <alignment horizontal="center" vertical="center"/>
    </xf>
    <xf numFmtId="0" fontId="13" fillId="3" borderId="7" xfId="3" applyFont="1" applyFill="1" applyBorder="1" applyAlignment="1">
      <alignment horizontal="center" vertical="center"/>
    </xf>
    <xf numFmtId="0" fontId="13" fillId="0" borderId="6" xfId="3" applyFont="1" applyBorder="1" applyAlignment="1">
      <alignment horizontal="center" vertical="center"/>
    </xf>
    <xf numFmtId="0" fontId="13" fillId="0" borderId="11" xfId="3" applyFont="1" applyBorder="1" applyAlignment="1">
      <alignment horizontal="center" vertical="center"/>
    </xf>
    <xf numFmtId="0" fontId="13" fillId="0" borderId="7" xfId="3" applyFont="1" applyBorder="1" applyAlignment="1">
      <alignment horizontal="center" vertical="center"/>
    </xf>
    <xf numFmtId="0" fontId="15" fillId="2" borderId="12" xfId="3" applyFont="1" applyFill="1" applyBorder="1" applyAlignment="1">
      <alignment horizontal="left" vertical="center" wrapText="1"/>
    </xf>
    <xf numFmtId="0" fontId="15" fillId="2" borderId="27" xfId="3" applyFont="1" applyFill="1" applyBorder="1" applyAlignment="1">
      <alignment horizontal="left" vertical="center" wrapText="1"/>
    </xf>
    <xf numFmtId="0" fontId="14" fillId="2" borderId="11" xfId="3" applyFont="1" applyFill="1" applyBorder="1" applyAlignment="1">
      <alignment horizontal="center" vertical="center" wrapText="1"/>
    </xf>
    <xf numFmtId="0" fontId="2" fillId="6" borderId="0" xfId="3" applyFont="1" applyFill="1" applyBorder="1" applyAlignment="1">
      <alignment horizontal="center" vertical="center"/>
    </xf>
    <xf numFmtId="0" fontId="10" fillId="0" borderId="7" xfId="3" applyFont="1" applyBorder="1" applyAlignment="1">
      <alignment horizontal="center" vertical="center" wrapText="1"/>
    </xf>
    <xf numFmtId="0" fontId="14" fillId="2" borderId="1" xfId="3" applyFont="1" applyFill="1" applyBorder="1" applyAlignment="1">
      <alignment horizontal="center" vertical="center" wrapText="1"/>
    </xf>
    <xf numFmtId="0" fontId="8" fillId="0" borderId="13" xfId="3" applyFont="1" applyBorder="1" applyAlignment="1">
      <alignment horizontal="center" vertical="center" wrapText="1"/>
    </xf>
    <xf numFmtId="0" fontId="8" fillId="0" borderId="14" xfId="3" applyFont="1" applyBorder="1" applyAlignment="1">
      <alignment horizontal="center" vertical="center" wrapText="1"/>
    </xf>
    <xf numFmtId="0" fontId="8" fillId="0" borderId="15" xfId="3" applyFont="1" applyBorder="1" applyAlignment="1">
      <alignment horizontal="center" vertical="center" wrapText="1"/>
    </xf>
    <xf numFmtId="0" fontId="9" fillId="0" borderId="1" xfId="3" applyFont="1" applyBorder="1" applyAlignment="1">
      <alignment horizontal="center" vertical="center" wrapText="1"/>
    </xf>
    <xf numFmtId="0" fontId="10" fillId="0" borderId="1" xfId="3" applyFont="1" applyBorder="1" applyAlignment="1">
      <alignment horizontal="center" vertical="center" wrapText="1"/>
    </xf>
    <xf numFmtId="0" fontId="10" fillId="0" borderId="1" xfId="3" applyFont="1" applyBorder="1" applyAlignment="1">
      <alignment horizontal="center" vertical="center"/>
    </xf>
    <xf numFmtId="0" fontId="10" fillId="0" borderId="8" xfId="3" applyFont="1" applyBorder="1" applyAlignment="1">
      <alignment horizontal="center" vertical="center"/>
    </xf>
    <xf numFmtId="0" fontId="10" fillId="0" borderId="9" xfId="3" applyFont="1" applyBorder="1" applyAlignment="1">
      <alignment horizontal="center" vertical="center"/>
    </xf>
    <xf numFmtId="0" fontId="10" fillId="0" borderId="17" xfId="3" applyFont="1" applyBorder="1" applyAlignment="1">
      <alignment horizontal="center" vertical="center"/>
    </xf>
    <xf numFmtId="0" fontId="13" fillId="3" borderId="1" xfId="3" applyFont="1" applyFill="1" applyBorder="1" applyAlignment="1">
      <alignment horizontal="center" vertical="center" wrapText="1"/>
    </xf>
    <xf numFmtId="0" fontId="9" fillId="0" borderId="2" xfId="3" applyFont="1" applyBorder="1" applyAlignment="1">
      <alignment horizontal="center" vertical="center" wrapText="1"/>
    </xf>
    <xf numFmtId="0" fontId="9" fillId="0" borderId="3" xfId="3" applyFont="1" applyBorder="1" applyAlignment="1">
      <alignment horizontal="center" vertical="center" wrapText="1"/>
    </xf>
    <xf numFmtId="0" fontId="9" fillId="0" borderId="19" xfId="3" applyFont="1" applyBorder="1" applyAlignment="1">
      <alignment horizontal="center" vertical="center" wrapText="1"/>
    </xf>
    <xf numFmtId="0" fontId="9" fillId="0" borderId="4" xfId="3" applyFont="1" applyBorder="1" applyAlignment="1">
      <alignment horizontal="center" vertical="center" wrapText="1"/>
    </xf>
    <xf numFmtId="0" fontId="9" fillId="0" borderId="5" xfId="3" applyFont="1" applyBorder="1" applyAlignment="1">
      <alignment horizontal="center" vertical="center" wrapText="1"/>
    </xf>
    <xf numFmtId="0" fontId="9" fillId="0" borderId="21" xfId="3" applyFont="1" applyBorder="1" applyAlignment="1">
      <alignment horizontal="center" vertical="center" wrapText="1"/>
    </xf>
    <xf numFmtId="0" fontId="9" fillId="0" borderId="12" xfId="3" applyFont="1" applyBorder="1" applyAlignment="1">
      <alignment horizontal="center" vertical="center" wrapText="1"/>
    </xf>
    <xf numFmtId="0" fontId="9" fillId="0" borderId="28" xfId="3" applyFont="1" applyBorder="1" applyAlignment="1">
      <alignment horizontal="center" vertical="center" wrapText="1"/>
    </xf>
    <xf numFmtId="0" fontId="9" fillId="0" borderId="0" xfId="3" applyFont="1" applyBorder="1" applyAlignment="1">
      <alignment horizontal="center" vertical="center" wrapText="1"/>
    </xf>
    <xf numFmtId="0" fontId="9" fillId="0" borderId="27" xfId="3" applyFont="1" applyBorder="1" applyAlignment="1">
      <alignment horizontal="center" vertical="center" wrapText="1"/>
    </xf>
    <xf numFmtId="0" fontId="10" fillId="0" borderId="18" xfId="3" applyFont="1" applyBorder="1" applyAlignment="1">
      <alignment horizontal="left" vertical="center" wrapText="1"/>
    </xf>
    <xf numFmtId="0" fontId="10" fillId="0" borderId="20" xfId="3" applyFont="1" applyBorder="1" applyAlignment="1">
      <alignment horizontal="left" vertical="center" wrapText="1"/>
    </xf>
    <xf numFmtId="0" fontId="10" fillId="0" borderId="25" xfId="3" applyFont="1" applyBorder="1" applyAlignment="1">
      <alignment horizontal="left" vertical="center" wrapText="1"/>
    </xf>
    <xf numFmtId="0" fontId="10" fillId="0" borderId="6" xfId="3" applyFont="1" applyBorder="1" applyAlignment="1">
      <alignment horizontal="center" vertical="center" wrapText="1"/>
    </xf>
    <xf numFmtId="0" fontId="13" fillId="8" borderId="1" xfId="3" applyFont="1" applyFill="1" applyBorder="1" applyAlignment="1">
      <alignment horizontal="left" vertical="top" wrapText="1"/>
    </xf>
    <xf numFmtId="0" fontId="12" fillId="8" borderId="1" xfId="3" applyFont="1" applyFill="1" applyBorder="1" applyAlignment="1">
      <alignment horizontal="left" vertical="top"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9" fillId="0" borderId="2" xfId="3" applyFont="1" applyBorder="1" applyAlignment="1">
      <alignment horizontal="center" vertical="center"/>
    </xf>
    <xf numFmtId="0" fontId="9" fillId="0" borderId="3" xfId="3" applyFont="1" applyBorder="1" applyAlignment="1">
      <alignment horizontal="center" vertical="center"/>
    </xf>
    <xf numFmtId="0" fontId="9" fillId="0" borderId="12" xfId="3" applyFont="1" applyBorder="1" applyAlignment="1">
      <alignment horizontal="center" vertical="center"/>
    </xf>
    <xf numFmtId="0" fontId="9" fillId="0" borderId="4" xfId="3" applyFont="1" applyBorder="1" applyAlignment="1">
      <alignment horizontal="center" vertical="center"/>
    </xf>
    <xf numFmtId="0" fontId="9" fillId="0" borderId="5" xfId="3" applyFont="1" applyBorder="1" applyAlignment="1">
      <alignment horizontal="center" vertical="center"/>
    </xf>
    <xf numFmtId="0" fontId="9" fillId="0" borderId="30" xfId="3" applyFont="1" applyBorder="1" applyAlignment="1">
      <alignment horizontal="center" vertical="center"/>
    </xf>
    <xf numFmtId="0" fontId="9" fillId="0" borderId="30" xfId="3" applyFont="1" applyBorder="1" applyAlignment="1">
      <alignment horizontal="center" vertical="center" wrapText="1"/>
    </xf>
    <xf numFmtId="0" fontId="15" fillId="2" borderId="1" xfId="3" applyFont="1" applyFill="1" applyBorder="1" applyAlignment="1">
      <alignment horizontal="center" vertical="center" wrapText="1"/>
    </xf>
    <xf numFmtId="0" fontId="20" fillId="2" borderId="6" xfId="3" applyFont="1" applyFill="1" applyBorder="1" applyAlignment="1">
      <alignment horizontal="left" vertical="center"/>
    </xf>
    <xf numFmtId="0" fontId="20" fillId="2" borderId="7" xfId="3" applyFont="1" applyFill="1" applyBorder="1" applyAlignment="1">
      <alignment horizontal="left" vertical="center"/>
    </xf>
    <xf numFmtId="0" fontId="35" fillId="0" borderId="1" xfId="3" applyFont="1" applyBorder="1" applyAlignment="1">
      <alignment horizontal="center" vertical="center" wrapText="1"/>
    </xf>
    <xf numFmtId="0" fontId="7" fillId="7" borderId="8" xfId="3" applyFont="1" applyFill="1" applyBorder="1" applyAlignment="1">
      <alignment horizontal="center" vertical="center"/>
    </xf>
    <xf numFmtId="0" fontId="7" fillId="7" borderId="10" xfId="3" applyFont="1" applyFill="1" applyBorder="1" applyAlignment="1">
      <alignment horizontal="center" vertical="center"/>
    </xf>
    <xf numFmtId="0" fontId="7" fillId="7" borderId="6" xfId="3" applyFont="1" applyFill="1" applyBorder="1" applyAlignment="1">
      <alignment horizontal="center" vertical="center"/>
    </xf>
    <xf numFmtId="0" fontId="7" fillId="7" borderId="7" xfId="3" applyFont="1" applyFill="1" applyBorder="1" applyAlignment="1">
      <alignment horizontal="center" vertical="center"/>
    </xf>
    <xf numFmtId="10" fontId="7" fillId="7" borderId="6" xfId="3" applyNumberFormat="1" applyFont="1" applyFill="1" applyBorder="1" applyAlignment="1">
      <alignment horizontal="center" vertical="center"/>
    </xf>
    <xf numFmtId="10" fontId="7" fillId="7" borderId="7" xfId="3" applyNumberFormat="1" applyFont="1" applyFill="1" applyBorder="1" applyAlignment="1">
      <alignment horizontal="center" vertical="center"/>
    </xf>
    <xf numFmtId="0" fontId="15" fillId="0" borderId="18" xfId="3" applyFont="1" applyBorder="1" applyAlignment="1">
      <alignment horizontal="left" vertical="center" wrapText="1"/>
    </xf>
    <xf numFmtId="0" fontId="15" fillId="0" borderId="25" xfId="3" applyFont="1" applyBorder="1" applyAlignment="1">
      <alignment horizontal="left" vertical="center" wrapText="1"/>
    </xf>
    <xf numFmtId="0" fontId="15" fillId="0" borderId="20" xfId="3" applyFont="1" applyBorder="1" applyAlignment="1">
      <alignment horizontal="left" vertical="center" wrapText="1"/>
    </xf>
    <xf numFmtId="0" fontId="15" fillId="0" borderId="6" xfId="3" applyFont="1" applyBorder="1" applyAlignment="1">
      <alignment vertical="center" wrapText="1"/>
    </xf>
    <xf numFmtId="0" fontId="15" fillId="0" borderId="7" xfId="3" applyFont="1" applyBorder="1" applyAlignment="1">
      <alignment vertical="center" wrapText="1"/>
    </xf>
    <xf numFmtId="0" fontId="15" fillId="0" borderId="6" xfId="3" applyFont="1" applyFill="1" applyBorder="1" applyAlignment="1">
      <alignment horizontal="center" vertical="center" wrapText="1"/>
    </xf>
    <xf numFmtId="0" fontId="15" fillId="0" borderId="7" xfId="3" applyFont="1" applyFill="1" applyBorder="1" applyAlignment="1">
      <alignment horizontal="center" vertical="center" wrapText="1"/>
    </xf>
    <xf numFmtId="0" fontId="16" fillId="2" borderId="10" xfId="3" applyFont="1" applyFill="1" applyBorder="1" applyAlignment="1">
      <alignment horizontal="center" vertical="center"/>
    </xf>
    <xf numFmtId="0" fontId="14" fillId="2" borderId="10" xfId="3" applyFont="1" applyFill="1" applyBorder="1" applyAlignment="1">
      <alignment horizontal="center" vertical="center" wrapText="1"/>
    </xf>
    <xf numFmtId="0" fontId="14" fillId="2" borderId="6" xfId="3" applyFont="1" applyFill="1" applyBorder="1" applyAlignment="1">
      <alignment vertical="center" wrapText="1"/>
    </xf>
    <xf numFmtId="0" fontId="14" fillId="2" borderId="11" xfId="3" applyFont="1" applyFill="1" applyBorder="1" applyAlignment="1">
      <alignment vertical="center" wrapText="1"/>
    </xf>
    <xf numFmtId="0" fontId="14" fillId="2" borderId="7" xfId="3" applyFont="1" applyFill="1" applyBorder="1" applyAlignment="1">
      <alignment vertical="center" wrapText="1"/>
    </xf>
    <xf numFmtId="0" fontId="15" fillId="0" borderId="1" xfId="3" applyFont="1" applyFill="1" applyBorder="1" applyAlignment="1">
      <alignment horizontal="center" vertical="center" wrapText="1"/>
    </xf>
    <xf numFmtId="0" fontId="18" fillId="2" borderId="40" xfId="0" applyFont="1" applyFill="1" applyBorder="1" applyAlignment="1">
      <alignment horizontal="center" vertical="center" wrapText="1"/>
    </xf>
    <xf numFmtId="0" fontId="18" fillId="2" borderId="41" xfId="0" applyFont="1" applyFill="1" applyBorder="1" applyAlignment="1">
      <alignment horizontal="center" vertical="center" wrapText="1"/>
    </xf>
    <xf numFmtId="0" fontId="18" fillId="2" borderId="42" xfId="0" applyFont="1" applyFill="1" applyBorder="1" applyAlignment="1">
      <alignment horizontal="center" vertical="center" wrapText="1"/>
    </xf>
    <xf numFmtId="0" fontId="16" fillId="2" borderId="12" xfId="3" applyFont="1" applyFill="1" applyBorder="1" applyAlignment="1">
      <alignment horizontal="center" vertical="center"/>
    </xf>
    <xf numFmtId="0" fontId="16" fillId="2" borderId="30" xfId="3" applyFont="1" applyFill="1" applyBorder="1" applyAlignment="1">
      <alignment horizontal="center" vertical="center"/>
    </xf>
    <xf numFmtId="0" fontId="16" fillId="0" borderId="1" xfId="0" applyFont="1" applyBorder="1" applyAlignment="1">
      <alignment horizontal="center" vertical="center" wrapText="1"/>
    </xf>
    <xf numFmtId="0" fontId="15" fillId="0" borderId="1" xfId="3" applyFont="1" applyFill="1" applyBorder="1" applyAlignment="1">
      <alignment vertical="center" wrapText="1"/>
    </xf>
    <xf numFmtId="0" fontId="14" fillId="0" borderId="1" xfId="3" applyFont="1" applyFill="1" applyBorder="1" applyAlignment="1">
      <alignment vertical="center" wrapText="1"/>
    </xf>
    <xf numFmtId="0" fontId="14" fillId="0" borderId="11" xfId="3" applyFont="1" applyBorder="1" applyAlignment="1">
      <alignment horizontal="center" vertical="center" wrapText="1"/>
    </xf>
    <xf numFmtId="0" fontId="15" fillId="0" borderId="6" xfId="3" applyFont="1" applyFill="1" applyBorder="1" applyAlignment="1">
      <alignment vertical="center" wrapText="1"/>
    </xf>
    <xf numFmtId="0" fontId="15" fillId="0" borderId="7" xfId="3" applyFont="1" applyFill="1" applyBorder="1" applyAlignment="1">
      <alignment vertical="center" wrapText="1"/>
    </xf>
    <xf numFmtId="0" fontId="7" fillId="7" borderId="1" xfId="3" applyFont="1" applyFill="1" applyBorder="1" applyAlignment="1">
      <alignment horizontal="center" vertical="center"/>
    </xf>
    <xf numFmtId="10" fontId="7" fillId="7" borderId="1" xfId="3" applyNumberFormat="1" applyFont="1" applyFill="1" applyBorder="1" applyAlignment="1">
      <alignment horizontal="center" vertical="center"/>
    </xf>
    <xf numFmtId="0" fontId="14" fillId="0" borderId="1" xfId="3" applyFont="1" applyBorder="1" applyAlignment="1">
      <alignment vertical="center"/>
    </xf>
    <xf numFmtId="0" fontId="18" fillId="0" borderId="1" xfId="3" applyFont="1" applyFill="1" applyBorder="1" applyAlignment="1">
      <alignment horizontal="center" vertical="center" wrapText="1"/>
    </xf>
    <xf numFmtId="0" fontId="18" fillId="0" borderId="6" xfId="3" applyFont="1" applyFill="1" applyBorder="1" applyAlignment="1">
      <alignment horizontal="center" vertical="center" wrapText="1"/>
    </xf>
    <xf numFmtId="0" fontId="18" fillId="0" borderId="7" xfId="3" applyFont="1" applyFill="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 xfId="0" applyFont="1" applyFill="1" applyBorder="1" applyAlignment="1">
      <alignment vertical="center"/>
    </xf>
    <xf numFmtId="0" fontId="16" fillId="0" borderId="6" xfId="0" applyFont="1" applyBorder="1" applyAlignment="1">
      <alignment horizontal="left" vertical="center"/>
    </xf>
    <xf numFmtId="0" fontId="16" fillId="0" borderId="7" xfId="0" applyFont="1" applyBorder="1" applyAlignment="1">
      <alignment horizontal="left" vertical="center"/>
    </xf>
    <xf numFmtId="0" fontId="20" fillId="0" borderId="6" xfId="0" applyFont="1" applyBorder="1" applyAlignment="1">
      <alignment horizontal="left" vertical="center"/>
    </xf>
    <xf numFmtId="0" fontId="20" fillId="0" borderId="7" xfId="0" applyFont="1" applyBorder="1" applyAlignment="1">
      <alignment horizontal="left" vertical="center"/>
    </xf>
    <xf numFmtId="0" fontId="10" fillId="0" borderId="22" xfId="3" applyFont="1" applyBorder="1" applyAlignment="1">
      <alignment horizontal="center" vertical="center"/>
    </xf>
    <xf numFmtId="0" fontId="10" fillId="0" borderId="16" xfId="3" applyFont="1" applyBorder="1" applyAlignment="1">
      <alignment horizontal="center" vertical="center" wrapText="1"/>
    </xf>
    <xf numFmtId="0" fontId="12" fillId="0" borderId="31" xfId="3" applyFont="1" applyBorder="1" applyAlignment="1">
      <alignment horizontal="left" vertical="top" wrapText="1"/>
    </xf>
    <xf numFmtId="0" fontId="12" fillId="0" borderId="9" xfId="3" applyFont="1" applyBorder="1" applyAlignment="1">
      <alignment horizontal="left" vertical="top" wrapText="1"/>
    </xf>
    <xf numFmtId="0" fontId="12" fillId="0" borderId="17" xfId="3" applyFont="1" applyBorder="1" applyAlignment="1">
      <alignment horizontal="left" vertical="top" wrapText="1"/>
    </xf>
    <xf numFmtId="0" fontId="9" fillId="0" borderId="22" xfId="3" applyFont="1" applyBorder="1" applyAlignment="1">
      <alignment horizontal="center" vertical="center" wrapText="1"/>
    </xf>
    <xf numFmtId="0" fontId="10" fillId="0" borderId="16" xfId="3" applyFont="1" applyBorder="1" applyAlignment="1">
      <alignment horizontal="left" vertical="center" wrapText="1"/>
    </xf>
    <xf numFmtId="0" fontId="15" fillId="2" borderId="1" xfId="3" applyFont="1" applyFill="1" applyBorder="1" applyAlignment="1">
      <alignment vertical="center" wrapText="1"/>
    </xf>
    <xf numFmtId="0" fontId="13" fillId="0" borderId="29" xfId="3" applyFont="1" applyBorder="1" applyAlignment="1">
      <alignment horizontal="center" vertical="center"/>
    </xf>
    <xf numFmtId="0" fontId="16" fillId="0" borderId="32" xfId="0" applyFont="1" applyBorder="1"/>
    <xf numFmtId="0" fontId="16" fillId="0" borderId="33" xfId="0" applyFont="1" applyBorder="1"/>
    <xf numFmtId="0" fontId="18" fillId="0" borderId="18" xfId="0" applyFont="1" applyBorder="1" applyAlignment="1">
      <alignment horizontal="left" vertical="center" wrapText="1"/>
    </xf>
    <xf numFmtId="0" fontId="18" fillId="0" borderId="25" xfId="0" applyFont="1" applyBorder="1" applyAlignment="1">
      <alignment horizontal="left" vertical="center" wrapText="1"/>
    </xf>
    <xf numFmtId="0" fontId="13" fillId="3" borderId="8" xfId="3" applyFont="1" applyFill="1" applyBorder="1" applyAlignment="1">
      <alignment horizontal="center" vertical="center"/>
    </xf>
    <xf numFmtId="0" fontId="14" fillId="4" borderId="16" xfId="3" applyFont="1" applyFill="1" applyBorder="1" applyAlignment="1">
      <alignment horizontal="center" vertical="center" wrapText="1"/>
    </xf>
    <xf numFmtId="0" fontId="14" fillId="3" borderId="1" xfId="3" applyFont="1" applyFill="1" applyBorder="1" applyAlignment="1">
      <alignment horizontal="center" vertical="center"/>
    </xf>
    <xf numFmtId="0" fontId="14" fillId="3" borderId="1" xfId="3" applyFont="1" applyFill="1" applyBorder="1" applyAlignment="1">
      <alignment horizontal="center" vertical="center" wrapText="1"/>
    </xf>
    <xf numFmtId="0" fontId="14" fillId="3" borderId="22" xfId="3" applyFont="1" applyFill="1" applyBorder="1" applyAlignment="1">
      <alignment horizontal="center" vertical="center"/>
    </xf>
    <xf numFmtId="0" fontId="15" fillId="0" borderId="16" xfId="3" applyFont="1" applyBorder="1" applyAlignment="1">
      <alignment horizontal="left" vertical="center" wrapText="1"/>
    </xf>
    <xf numFmtId="0" fontId="10" fillId="0" borderId="22" xfId="3" applyFont="1" applyBorder="1" applyAlignment="1">
      <alignment horizontal="center" vertical="center" wrapText="1"/>
    </xf>
    <xf numFmtId="0" fontId="16" fillId="0" borderId="16" xfId="0" applyFont="1" applyBorder="1" applyAlignment="1">
      <alignment horizontal="left" vertical="center" wrapText="1"/>
    </xf>
    <xf numFmtId="0" fontId="14" fillId="0" borderId="1" xfId="3" applyFont="1" applyFill="1" applyBorder="1" applyAlignment="1">
      <alignment horizontal="center" vertical="center" wrapText="1"/>
    </xf>
    <xf numFmtId="0" fontId="16" fillId="0" borderId="1" xfId="0" applyFont="1" applyBorder="1" applyAlignment="1">
      <alignment vertical="center"/>
    </xf>
    <xf numFmtId="0" fontId="19" fillId="0" borderId="1" xfId="3" applyFont="1" applyFill="1" applyBorder="1" applyAlignment="1">
      <alignment vertical="center" wrapText="1"/>
    </xf>
    <xf numFmtId="0" fontId="9" fillId="0" borderId="16" xfId="3" applyFont="1" applyBorder="1" applyAlignment="1">
      <alignment horizontal="left" vertical="center"/>
    </xf>
    <xf numFmtId="0" fontId="9" fillId="0" borderId="1" xfId="3" applyFont="1" applyBorder="1" applyAlignment="1">
      <alignment horizontal="left" vertical="center"/>
    </xf>
    <xf numFmtId="0" fontId="9" fillId="0" borderId="8" xfId="3" applyFont="1" applyBorder="1" applyAlignment="1">
      <alignment horizontal="left" vertical="center"/>
    </xf>
    <xf numFmtId="9" fontId="13" fillId="0" borderId="26" xfId="4" applyFont="1" applyBorder="1" applyAlignment="1">
      <alignment horizontal="left" vertical="center"/>
    </xf>
    <xf numFmtId="9" fontId="13" fillId="0" borderId="23" xfId="4" applyFont="1" applyBorder="1" applyAlignment="1">
      <alignment horizontal="left" vertical="center"/>
    </xf>
    <xf numFmtId="9" fontId="13" fillId="0" borderId="24" xfId="4" applyFont="1" applyBorder="1" applyAlignment="1">
      <alignment horizontal="left" vertical="center"/>
    </xf>
    <xf numFmtId="0" fontId="21" fillId="0" borderId="1" xfId="3" applyFont="1" applyFill="1" applyBorder="1" applyAlignment="1">
      <alignment vertical="center" wrapText="1"/>
    </xf>
    <xf numFmtId="0" fontId="22" fillId="0" borderId="1" xfId="3" applyFont="1" applyFill="1" applyBorder="1" applyAlignment="1">
      <alignment vertical="center" wrapText="1"/>
    </xf>
    <xf numFmtId="0" fontId="13" fillId="0" borderId="4" xfId="3" applyFont="1" applyBorder="1" applyAlignment="1">
      <alignment horizontal="center" vertical="center"/>
    </xf>
    <xf numFmtId="0" fontId="15" fillId="0" borderId="25" xfId="3" applyFont="1" applyBorder="1" applyAlignment="1">
      <alignment horizontal="center" vertical="center" wrapText="1"/>
    </xf>
    <xf numFmtId="0" fontId="15" fillId="0" borderId="20" xfId="3" applyFont="1" applyBorder="1" applyAlignment="1">
      <alignment horizontal="center" vertical="center" wrapText="1"/>
    </xf>
    <xf numFmtId="0" fontId="14" fillId="0" borderId="6" xfId="3" applyFont="1" applyFill="1" applyBorder="1" applyAlignment="1">
      <alignment horizontal="center" vertical="center" wrapText="1"/>
    </xf>
    <xf numFmtId="0" fontId="14" fillId="0" borderId="11" xfId="3" applyFont="1" applyFill="1" applyBorder="1" applyAlignment="1">
      <alignment horizontal="center" vertical="center" wrapText="1"/>
    </xf>
    <xf numFmtId="0" fontId="14" fillId="0" borderId="7" xfId="3" applyFont="1" applyFill="1" applyBorder="1" applyAlignment="1">
      <alignment horizontal="center" vertical="center" wrapText="1"/>
    </xf>
    <xf numFmtId="0" fontId="16" fillId="0" borderId="6" xfId="0" applyFont="1" applyBorder="1" applyAlignment="1">
      <alignment vertical="center"/>
    </xf>
    <xf numFmtId="0" fontId="16" fillId="0" borderId="7" xfId="0" applyFont="1" applyBorder="1" applyAlignment="1">
      <alignment vertical="center"/>
    </xf>
    <xf numFmtId="0" fontId="16" fillId="0" borderId="1" xfId="0" applyFont="1" applyFill="1" applyBorder="1" applyAlignment="1">
      <alignment vertical="center" wrapText="1"/>
    </xf>
    <xf numFmtId="0" fontId="16" fillId="0" borderId="1" xfId="0" applyFont="1" applyBorder="1" applyAlignment="1">
      <alignment vertical="center" wrapText="1"/>
    </xf>
  </cellXfs>
  <cellStyles count="6">
    <cellStyle name="百分比" xfId="1" builtinId="5"/>
    <cellStyle name="百分比 2" xfId="4"/>
    <cellStyle name="常规" xfId="0" builtinId="0"/>
    <cellStyle name="常规 2" xfId="2"/>
    <cellStyle name="常规 2 2" xfId="5"/>
    <cellStyle name="常规 3" xfId="3"/>
  </cellStyles>
  <dxfs count="0"/>
  <tableStyles count="0" defaultTableStyle="TableStyleMedium2" defaultPivotStyle="PivotStyleLight16"/>
  <colors>
    <mruColors>
      <color rgb="FFFF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tabSelected="1" zoomScaleNormal="100" workbookViewId="0">
      <selection activeCell="H7" sqref="H7"/>
    </sheetView>
  </sheetViews>
  <sheetFormatPr defaultColWidth="15.625" defaultRowHeight="30" customHeight="1" x14ac:dyDescent="0.15"/>
  <cols>
    <col min="1" max="5" width="20" style="101" customWidth="1"/>
    <col min="6" max="16384" width="15.625" style="101"/>
  </cols>
  <sheetData>
    <row r="1" spans="1:5" ht="30" customHeight="1" x14ac:dyDescent="0.15">
      <c r="A1" s="118" t="s">
        <v>377</v>
      </c>
      <c r="B1" s="119"/>
      <c r="C1" s="119"/>
      <c r="D1" s="119"/>
      <c r="E1" s="120"/>
    </row>
    <row r="2" spans="1:5" ht="30" customHeight="1" x14ac:dyDescent="0.15">
      <c r="A2" s="103" t="s">
        <v>366</v>
      </c>
      <c r="B2" s="121"/>
      <c r="C2" s="122"/>
      <c r="D2" s="102" t="s">
        <v>367</v>
      </c>
      <c r="E2" s="104"/>
    </row>
    <row r="3" spans="1:5" ht="30" customHeight="1" x14ac:dyDescent="0.15">
      <c r="A3" s="103" t="s">
        <v>376</v>
      </c>
      <c r="B3" s="121"/>
      <c r="C3" s="122"/>
      <c r="D3" s="102" t="s">
        <v>368</v>
      </c>
      <c r="E3" s="104"/>
    </row>
    <row r="4" spans="1:5" ht="30" customHeight="1" x14ac:dyDescent="0.15">
      <c r="A4" s="124" t="s">
        <v>369</v>
      </c>
      <c r="B4" s="123" t="s">
        <v>374</v>
      </c>
      <c r="C4" s="123" t="s">
        <v>378</v>
      </c>
      <c r="D4" s="123"/>
      <c r="E4" s="125" t="s">
        <v>373</v>
      </c>
    </row>
    <row r="5" spans="1:5" ht="30" customHeight="1" x14ac:dyDescent="0.15">
      <c r="A5" s="124"/>
      <c r="B5" s="123"/>
      <c r="C5" s="102" t="s">
        <v>371</v>
      </c>
      <c r="D5" s="102" t="s">
        <v>372</v>
      </c>
      <c r="E5" s="125"/>
    </row>
    <row r="6" spans="1:5" ht="30" customHeight="1" x14ac:dyDescent="0.15">
      <c r="A6" s="103" t="s">
        <v>370</v>
      </c>
      <c r="B6" s="102"/>
      <c r="C6" s="102"/>
      <c r="D6" s="102"/>
      <c r="E6" s="104"/>
    </row>
    <row r="7" spans="1:5" ht="81" customHeight="1" thickBot="1" x14ac:dyDescent="0.2">
      <c r="A7" s="115" t="s">
        <v>375</v>
      </c>
      <c r="B7" s="116"/>
      <c r="C7" s="116"/>
      <c r="D7" s="116"/>
      <c r="E7" s="117"/>
    </row>
  </sheetData>
  <mergeCells count="8">
    <mergeCell ref="A7:E7"/>
    <mergeCell ref="A1:E1"/>
    <mergeCell ref="B2:C2"/>
    <mergeCell ref="B3:C3"/>
    <mergeCell ref="C4:D4"/>
    <mergeCell ref="B4:B5"/>
    <mergeCell ref="A4:A5"/>
    <mergeCell ref="E4:E5"/>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workbookViewId="0">
      <selection activeCell="A3" sqref="A3:F3"/>
    </sheetView>
  </sheetViews>
  <sheetFormatPr defaultColWidth="8.625" defaultRowHeight="16.5" x14ac:dyDescent="0.15"/>
  <cols>
    <col min="1" max="1" width="6" style="55" customWidth="1"/>
    <col min="2" max="2" width="8.75" style="55" customWidth="1"/>
    <col min="3" max="3" width="56.5" style="79" customWidth="1"/>
    <col min="4" max="4" width="6" style="79" customWidth="1"/>
    <col min="5" max="5" width="6.875" style="55" customWidth="1"/>
    <col min="6" max="6" width="26.625" style="49" customWidth="1"/>
    <col min="7" max="7" width="34.375" style="49" customWidth="1"/>
    <col min="8" max="16384" width="8.625" style="49"/>
  </cols>
  <sheetData>
    <row r="1" spans="1:7" ht="21" x14ac:dyDescent="0.15">
      <c r="A1" s="126" t="s">
        <v>342</v>
      </c>
      <c r="B1" s="126"/>
      <c r="C1" s="126"/>
      <c r="D1" s="126"/>
      <c r="E1" s="126"/>
      <c r="F1" s="126"/>
    </row>
    <row r="2" spans="1:7" x14ac:dyDescent="0.15">
      <c r="A2" s="127" t="s">
        <v>283</v>
      </c>
      <c r="B2" s="127"/>
      <c r="C2" s="50" t="s">
        <v>284</v>
      </c>
      <c r="D2" s="50"/>
      <c r="E2" s="51"/>
      <c r="F2" s="52" t="s">
        <v>285</v>
      </c>
    </row>
    <row r="3" spans="1:7" ht="74.25" customHeight="1" x14ac:dyDescent="0.15">
      <c r="A3" s="133" t="s">
        <v>349</v>
      </c>
      <c r="B3" s="134"/>
      <c r="C3" s="134"/>
      <c r="D3" s="134"/>
      <c r="E3" s="134"/>
      <c r="F3" s="135"/>
    </row>
    <row r="4" spans="1:7" s="55" customFormat="1" x14ac:dyDescent="0.15">
      <c r="A4" s="53" t="s">
        <v>286</v>
      </c>
      <c r="B4" s="53" t="s">
        <v>287</v>
      </c>
      <c r="C4" s="54" t="s">
        <v>288</v>
      </c>
      <c r="D4" s="53" t="s">
        <v>289</v>
      </c>
      <c r="E4" s="54" t="s">
        <v>290</v>
      </c>
      <c r="F4" s="54" t="s">
        <v>291</v>
      </c>
    </row>
    <row r="5" spans="1:7" x14ac:dyDescent="0.15">
      <c r="A5" s="128" t="s">
        <v>292</v>
      </c>
      <c r="B5" s="129" t="s">
        <v>293</v>
      </c>
      <c r="C5" s="56" t="s">
        <v>294</v>
      </c>
      <c r="D5" s="129">
        <v>20</v>
      </c>
      <c r="E5" s="57"/>
      <c r="F5" s="58"/>
    </row>
    <row r="6" spans="1:7" x14ac:dyDescent="0.15">
      <c r="A6" s="128"/>
      <c r="B6" s="130"/>
      <c r="C6" s="56" t="s">
        <v>295</v>
      </c>
      <c r="D6" s="130"/>
      <c r="E6" s="57"/>
      <c r="F6" s="58"/>
    </row>
    <row r="7" spans="1:7" x14ac:dyDescent="0.15">
      <c r="A7" s="128"/>
      <c r="B7" s="130"/>
      <c r="C7" s="56" t="s">
        <v>296</v>
      </c>
      <c r="D7" s="130"/>
      <c r="E7" s="57"/>
      <c r="F7" s="58"/>
    </row>
    <row r="8" spans="1:7" x14ac:dyDescent="0.15">
      <c r="A8" s="128"/>
      <c r="B8" s="131"/>
      <c r="C8" s="56" t="s">
        <v>297</v>
      </c>
      <c r="D8" s="130"/>
      <c r="E8" s="57"/>
      <c r="F8" s="58"/>
    </row>
    <row r="9" spans="1:7" x14ac:dyDescent="0.15">
      <c r="A9" s="128"/>
      <c r="B9" s="132" t="s">
        <v>298</v>
      </c>
      <c r="C9" s="56" t="s">
        <v>299</v>
      </c>
      <c r="D9" s="130"/>
      <c r="E9" s="59"/>
      <c r="F9" s="60"/>
      <c r="G9" s="61"/>
    </row>
    <row r="10" spans="1:7" x14ac:dyDescent="0.15">
      <c r="A10" s="128"/>
      <c r="B10" s="132"/>
      <c r="C10" s="56" t="s">
        <v>300</v>
      </c>
      <c r="D10" s="130"/>
      <c r="E10" s="59"/>
      <c r="F10" s="60"/>
    </row>
    <row r="11" spans="1:7" x14ac:dyDescent="0.15">
      <c r="A11" s="128"/>
      <c r="B11" s="132"/>
      <c r="C11" s="56" t="s">
        <v>301</v>
      </c>
      <c r="D11" s="130"/>
      <c r="E11" s="57"/>
      <c r="F11" s="58"/>
    </row>
    <row r="12" spans="1:7" x14ac:dyDescent="0.15">
      <c r="A12" s="128"/>
      <c r="B12" s="132"/>
      <c r="C12" s="56" t="s">
        <v>302</v>
      </c>
      <c r="D12" s="130"/>
      <c r="E12" s="57"/>
      <c r="F12" s="58"/>
    </row>
    <row r="13" spans="1:7" x14ac:dyDescent="0.15">
      <c r="A13" s="128"/>
      <c r="B13" s="132"/>
      <c r="C13" s="56" t="s">
        <v>303</v>
      </c>
      <c r="D13" s="130"/>
      <c r="E13" s="57"/>
      <c r="F13" s="58"/>
    </row>
    <row r="14" spans="1:7" x14ac:dyDescent="0.15">
      <c r="A14" s="128"/>
      <c r="B14" s="129" t="s">
        <v>304</v>
      </c>
      <c r="C14" s="56" t="s">
        <v>305</v>
      </c>
      <c r="D14" s="130"/>
      <c r="E14" s="57"/>
      <c r="F14" s="58"/>
    </row>
    <row r="15" spans="1:7" x14ac:dyDescent="0.15">
      <c r="A15" s="128"/>
      <c r="B15" s="130"/>
      <c r="C15" s="56" t="s">
        <v>306</v>
      </c>
      <c r="D15" s="130"/>
      <c r="E15" s="57"/>
      <c r="F15" s="58"/>
    </row>
    <row r="16" spans="1:7" x14ac:dyDescent="0.15">
      <c r="A16" s="128"/>
      <c r="B16" s="130"/>
      <c r="C16" s="56" t="s">
        <v>307</v>
      </c>
      <c r="D16" s="130"/>
      <c r="E16" s="57"/>
      <c r="F16" s="58"/>
    </row>
    <row r="17" spans="1:6" x14ac:dyDescent="0.15">
      <c r="A17" s="128"/>
      <c r="B17" s="130"/>
      <c r="C17" s="56" t="s">
        <v>308</v>
      </c>
      <c r="D17" s="130"/>
      <c r="E17" s="57"/>
      <c r="F17" s="58"/>
    </row>
    <row r="18" spans="1:6" x14ac:dyDescent="0.15">
      <c r="A18" s="128"/>
      <c r="B18" s="130"/>
      <c r="C18" s="56" t="s">
        <v>309</v>
      </c>
      <c r="D18" s="130"/>
      <c r="E18" s="57"/>
      <c r="F18" s="58"/>
    </row>
    <row r="19" spans="1:6" x14ac:dyDescent="0.15">
      <c r="A19" s="128"/>
      <c r="B19" s="130"/>
      <c r="C19" s="56" t="s">
        <v>310</v>
      </c>
      <c r="D19" s="130"/>
      <c r="E19" s="57"/>
      <c r="F19" s="58"/>
    </row>
    <row r="20" spans="1:6" x14ac:dyDescent="0.15">
      <c r="A20" s="128"/>
      <c r="B20" s="130"/>
      <c r="C20" s="56" t="s">
        <v>311</v>
      </c>
      <c r="D20" s="130"/>
      <c r="E20" s="57"/>
      <c r="F20" s="58"/>
    </row>
    <row r="21" spans="1:6" x14ac:dyDescent="0.15">
      <c r="A21" s="128"/>
      <c r="B21" s="130"/>
      <c r="C21" s="56" t="s">
        <v>312</v>
      </c>
      <c r="D21" s="130"/>
      <c r="E21" s="57"/>
      <c r="F21" s="58"/>
    </row>
    <row r="22" spans="1:6" x14ac:dyDescent="0.15">
      <c r="A22" s="128"/>
      <c r="B22" s="131"/>
      <c r="C22" s="56" t="s">
        <v>313</v>
      </c>
      <c r="D22" s="130"/>
      <c r="E22" s="57"/>
      <c r="F22" s="58"/>
    </row>
    <row r="23" spans="1:6" ht="28.5" x14ac:dyDescent="0.15">
      <c r="A23" s="140" t="s">
        <v>314</v>
      </c>
      <c r="B23" s="129" t="s">
        <v>315</v>
      </c>
      <c r="C23" s="56" t="s">
        <v>316</v>
      </c>
      <c r="D23" s="62"/>
      <c r="E23" s="57"/>
      <c r="F23" s="58"/>
    </row>
    <row r="24" spans="1:6" ht="28.5" x14ac:dyDescent="0.15">
      <c r="A24" s="141"/>
      <c r="B24" s="130"/>
      <c r="C24" s="63" t="s">
        <v>317</v>
      </c>
      <c r="D24" s="142">
        <v>40</v>
      </c>
      <c r="E24" s="57"/>
      <c r="F24" s="64"/>
    </row>
    <row r="25" spans="1:6" x14ac:dyDescent="0.15">
      <c r="A25" s="141"/>
      <c r="B25" s="130"/>
      <c r="C25" s="65" t="s">
        <v>339</v>
      </c>
      <c r="D25" s="143"/>
      <c r="E25" s="57"/>
      <c r="F25" s="64"/>
    </row>
    <row r="26" spans="1:6" x14ac:dyDescent="0.15">
      <c r="A26" s="141"/>
      <c r="B26" s="130"/>
      <c r="C26" s="63" t="s">
        <v>318</v>
      </c>
      <c r="D26" s="143"/>
      <c r="E26" s="57"/>
      <c r="F26" s="64"/>
    </row>
    <row r="27" spans="1:6" x14ac:dyDescent="0.15">
      <c r="A27" s="141"/>
      <c r="B27" s="130"/>
      <c r="C27" s="63" t="s">
        <v>319</v>
      </c>
      <c r="D27" s="143"/>
      <c r="E27" s="57"/>
      <c r="F27" s="64"/>
    </row>
    <row r="28" spans="1:6" x14ac:dyDescent="0.15">
      <c r="A28" s="141"/>
      <c r="B28" s="130"/>
      <c r="C28" s="56" t="s">
        <v>320</v>
      </c>
      <c r="D28" s="143"/>
      <c r="E28" s="57"/>
      <c r="F28" s="64"/>
    </row>
    <row r="29" spans="1:6" x14ac:dyDescent="0.15">
      <c r="A29" s="141"/>
      <c r="B29" s="131"/>
      <c r="C29" s="61" t="s">
        <v>350</v>
      </c>
      <c r="D29" s="143"/>
      <c r="E29" s="57"/>
      <c r="F29" s="64"/>
    </row>
    <row r="30" spans="1:6" ht="28.5" x14ac:dyDescent="0.15">
      <c r="A30" s="141"/>
      <c r="B30" s="132" t="s">
        <v>321</v>
      </c>
      <c r="C30" s="56" t="s">
        <v>351</v>
      </c>
      <c r="D30" s="143"/>
      <c r="E30" s="57"/>
      <c r="F30" s="64"/>
    </row>
    <row r="31" spans="1:6" x14ac:dyDescent="0.15">
      <c r="A31" s="141"/>
      <c r="B31" s="132"/>
      <c r="C31" s="56" t="s">
        <v>352</v>
      </c>
      <c r="D31" s="143"/>
      <c r="E31" s="57"/>
      <c r="F31" s="64"/>
    </row>
    <row r="32" spans="1:6" ht="28.5" x14ac:dyDescent="0.15">
      <c r="A32" s="141"/>
      <c r="B32" s="132"/>
      <c r="C32" s="56" t="s">
        <v>353</v>
      </c>
      <c r="D32" s="143"/>
      <c r="E32" s="66"/>
      <c r="F32" s="64"/>
    </row>
    <row r="33" spans="1:8" x14ac:dyDescent="0.15">
      <c r="A33" s="141"/>
      <c r="B33" s="132"/>
      <c r="C33" s="56" t="s">
        <v>322</v>
      </c>
      <c r="D33" s="143"/>
      <c r="E33" s="67"/>
      <c r="F33" s="68"/>
    </row>
    <row r="34" spans="1:8" x14ac:dyDescent="0.15">
      <c r="A34" s="144" t="s">
        <v>323</v>
      </c>
      <c r="B34" s="129" t="s">
        <v>324</v>
      </c>
      <c r="C34" s="56" t="s">
        <v>325</v>
      </c>
      <c r="D34" s="129">
        <v>40</v>
      </c>
      <c r="E34" s="59"/>
      <c r="F34" s="60"/>
    </row>
    <row r="35" spans="1:8" ht="18" customHeight="1" x14ac:dyDescent="0.15">
      <c r="A35" s="145"/>
      <c r="B35" s="130"/>
      <c r="C35" s="56" t="s">
        <v>326</v>
      </c>
      <c r="D35" s="130"/>
      <c r="E35" s="59"/>
      <c r="F35" s="60"/>
    </row>
    <row r="36" spans="1:8" ht="26.1" customHeight="1" x14ac:dyDescent="0.15">
      <c r="A36" s="145"/>
      <c r="B36" s="131"/>
      <c r="C36" s="56" t="s">
        <v>340</v>
      </c>
      <c r="D36" s="130"/>
      <c r="E36" s="59"/>
      <c r="F36" s="60"/>
    </row>
    <row r="37" spans="1:8" ht="21.6" customHeight="1" x14ac:dyDescent="0.15">
      <c r="A37" s="145"/>
      <c r="B37" s="129" t="s">
        <v>327</v>
      </c>
      <c r="C37" s="69" t="s">
        <v>328</v>
      </c>
      <c r="D37" s="130"/>
      <c r="E37" s="59"/>
      <c r="F37" s="70"/>
    </row>
    <row r="38" spans="1:8" ht="23.1" customHeight="1" x14ac:dyDescent="0.15">
      <c r="A38" s="145"/>
      <c r="B38" s="130"/>
      <c r="C38" s="71" t="s">
        <v>329</v>
      </c>
      <c r="D38" s="130"/>
      <c r="E38" s="57"/>
      <c r="F38" s="72"/>
    </row>
    <row r="39" spans="1:8" ht="18" customHeight="1" x14ac:dyDescent="0.15">
      <c r="A39" s="145"/>
      <c r="B39" s="129" t="s">
        <v>330</v>
      </c>
      <c r="C39" s="63" t="s">
        <v>341</v>
      </c>
      <c r="D39" s="130"/>
      <c r="E39" s="59"/>
      <c r="F39" s="64"/>
    </row>
    <row r="40" spans="1:8" ht="18" customHeight="1" x14ac:dyDescent="0.15">
      <c r="A40" s="145"/>
      <c r="B40" s="130"/>
      <c r="C40" s="63" t="s">
        <v>331</v>
      </c>
      <c r="D40" s="130"/>
      <c r="E40" s="59"/>
      <c r="F40" s="64"/>
    </row>
    <row r="41" spans="1:8" ht="27.6" customHeight="1" x14ac:dyDescent="0.15">
      <c r="A41" s="145"/>
      <c r="B41" s="130"/>
      <c r="C41" s="63" t="s">
        <v>332</v>
      </c>
      <c r="D41" s="130"/>
      <c r="E41" s="57"/>
      <c r="F41" s="58"/>
    </row>
    <row r="42" spans="1:8" ht="27" customHeight="1" x14ac:dyDescent="0.15">
      <c r="A42" s="136" t="s">
        <v>333</v>
      </c>
      <c r="B42" s="137"/>
      <c r="C42" s="138"/>
      <c r="D42" s="73">
        <f>SUM(D5:D34)</f>
        <v>100</v>
      </c>
      <c r="E42" s="73"/>
      <c r="F42" s="74"/>
      <c r="H42" s="55"/>
    </row>
    <row r="43" spans="1:8" ht="45.6" customHeight="1" x14ac:dyDescent="0.15">
      <c r="A43" s="139" t="s">
        <v>334</v>
      </c>
      <c r="B43" s="139"/>
      <c r="C43" s="139"/>
      <c r="D43" s="75">
        <f>D42/100</f>
        <v>1</v>
      </c>
      <c r="E43" s="76"/>
      <c r="F43" s="77"/>
    </row>
    <row r="44" spans="1:8" ht="33" customHeight="1" x14ac:dyDescent="0.15">
      <c r="C44" s="78"/>
    </row>
  </sheetData>
  <mergeCells count="19">
    <mergeCell ref="A42:C42"/>
    <mergeCell ref="A43:C43"/>
    <mergeCell ref="A23:A33"/>
    <mergeCell ref="B23:B29"/>
    <mergeCell ref="D24:D33"/>
    <mergeCell ref="B30:B33"/>
    <mergeCell ref="A34:A41"/>
    <mergeCell ref="B34:B36"/>
    <mergeCell ref="D34:D41"/>
    <mergeCell ref="B37:B38"/>
    <mergeCell ref="B39:B41"/>
    <mergeCell ref="A1:F1"/>
    <mergeCell ref="A2:B2"/>
    <mergeCell ref="A5:A22"/>
    <mergeCell ref="B5:B8"/>
    <mergeCell ref="D5:D22"/>
    <mergeCell ref="B9:B13"/>
    <mergeCell ref="B14:B22"/>
    <mergeCell ref="A3:F3"/>
  </mergeCells>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4"/>
  <sheetViews>
    <sheetView view="pageBreakPreview" topLeftCell="B1" zoomScale="85" zoomScaleNormal="80" zoomScaleSheetLayoutView="85" workbookViewId="0">
      <selection activeCell="D5" sqref="C5:V7"/>
    </sheetView>
  </sheetViews>
  <sheetFormatPr defaultColWidth="12.625" defaultRowHeight="25.15" customHeight="1" x14ac:dyDescent="0.15"/>
  <cols>
    <col min="1" max="1" width="9.625" style="40" hidden="1" customWidth="1"/>
    <col min="2" max="2" width="8.75" style="18" customWidth="1"/>
    <col min="3" max="3" width="18.25" style="34" customWidth="1"/>
    <col min="4" max="4" width="21.75" style="35" customWidth="1"/>
    <col min="5" max="5" width="41" style="99" customWidth="1"/>
    <col min="6" max="7" width="7" style="37" customWidth="1"/>
    <col min="8" max="8" width="8.125" style="38" customWidth="1"/>
    <col min="9" max="9" width="8.375" style="39" customWidth="1"/>
    <col min="10" max="10" width="6.625" style="9" customWidth="1"/>
    <col min="11" max="22" width="7.625" style="9" customWidth="1"/>
    <col min="23" max="25" width="12.625" style="9" customWidth="1"/>
    <col min="26" max="16384" width="12.625" style="9"/>
  </cols>
  <sheetData>
    <row r="1" spans="1:25" ht="25.15" customHeight="1" x14ac:dyDescent="0.15">
      <c r="A1" s="7"/>
      <c r="B1" s="8"/>
      <c r="C1" s="212" t="s">
        <v>180</v>
      </c>
      <c r="D1" s="213"/>
      <c r="E1" s="213"/>
      <c r="F1" s="213"/>
      <c r="G1" s="213"/>
      <c r="H1" s="213"/>
      <c r="I1" s="213"/>
      <c r="J1" s="213"/>
      <c r="K1" s="213"/>
      <c r="L1" s="213"/>
      <c r="M1" s="213"/>
      <c r="N1" s="213"/>
      <c r="O1" s="213"/>
      <c r="P1" s="213"/>
      <c r="Q1" s="213"/>
      <c r="R1" s="213"/>
      <c r="S1" s="213"/>
      <c r="T1" s="213"/>
      <c r="U1" s="213"/>
      <c r="V1" s="214"/>
    </row>
    <row r="2" spans="1:25" ht="25.15" customHeight="1" x14ac:dyDescent="0.15">
      <c r="A2" s="10"/>
      <c r="B2" s="11"/>
      <c r="C2" s="48" t="s">
        <v>78</v>
      </c>
      <c r="D2" s="215"/>
      <c r="E2" s="215"/>
      <c r="F2" s="215"/>
      <c r="G2" s="215"/>
      <c r="H2" s="216" t="s">
        <v>8</v>
      </c>
      <c r="I2" s="216"/>
      <c r="J2" s="216"/>
      <c r="K2" s="217"/>
      <c r="L2" s="217"/>
      <c r="M2" s="217"/>
      <c r="N2" s="217"/>
      <c r="O2" s="217"/>
      <c r="P2" s="217" t="s">
        <v>184</v>
      </c>
      <c r="Q2" s="217"/>
      <c r="R2" s="218"/>
      <c r="S2" s="219"/>
      <c r="T2" s="219"/>
      <c r="U2" s="219"/>
      <c r="V2" s="220"/>
    </row>
    <row r="3" spans="1:25" ht="25.15" customHeight="1" x14ac:dyDescent="0.15">
      <c r="A3" s="10"/>
      <c r="B3" s="11"/>
      <c r="C3" s="232" t="s">
        <v>9</v>
      </c>
      <c r="D3" s="238" t="s">
        <v>354</v>
      </c>
      <c r="E3" s="240" t="s">
        <v>355</v>
      </c>
      <c r="F3" s="241"/>
      <c r="G3" s="242"/>
      <c r="H3" s="216" t="s">
        <v>10</v>
      </c>
      <c r="I3" s="216"/>
      <c r="J3" s="216"/>
      <c r="K3" s="222"/>
      <c r="L3" s="223"/>
      <c r="M3" s="223"/>
      <c r="N3" s="223"/>
      <c r="O3" s="223"/>
      <c r="P3" s="223"/>
      <c r="Q3" s="223"/>
      <c r="R3" s="223"/>
      <c r="S3" s="223"/>
      <c r="T3" s="223"/>
      <c r="U3" s="223"/>
      <c r="V3" s="224"/>
    </row>
    <row r="4" spans="1:25" ht="25.15" customHeight="1" x14ac:dyDescent="0.15">
      <c r="A4" s="10"/>
      <c r="B4" s="11"/>
      <c r="C4" s="233"/>
      <c r="D4" s="239"/>
      <c r="E4" s="243"/>
      <c r="F4" s="244"/>
      <c r="G4" s="245"/>
      <c r="H4" s="216"/>
      <c r="I4" s="216"/>
      <c r="J4" s="216"/>
      <c r="K4" s="225"/>
      <c r="L4" s="226"/>
      <c r="M4" s="226"/>
      <c r="N4" s="226"/>
      <c r="O4" s="226"/>
      <c r="P4" s="226"/>
      <c r="Q4" s="226"/>
      <c r="R4" s="226"/>
      <c r="S4" s="226"/>
      <c r="T4" s="226"/>
      <c r="U4" s="226"/>
      <c r="V4" s="227"/>
    </row>
    <row r="5" spans="1:25" ht="25.15" customHeight="1" x14ac:dyDescent="0.15">
      <c r="A5" s="10"/>
      <c r="B5" s="11"/>
      <c r="C5" s="232" t="s">
        <v>170</v>
      </c>
      <c r="D5" s="222"/>
      <c r="E5" s="223"/>
      <c r="F5" s="223"/>
      <c r="G5" s="228"/>
      <c r="H5" s="216" t="s">
        <v>356</v>
      </c>
      <c r="I5" s="216"/>
      <c r="J5" s="216"/>
      <c r="K5" s="222" t="s">
        <v>345</v>
      </c>
      <c r="L5" s="223"/>
      <c r="M5" s="223"/>
      <c r="N5" s="223"/>
      <c r="O5" s="223"/>
      <c r="P5" s="228"/>
      <c r="Q5" s="222" t="s">
        <v>346</v>
      </c>
      <c r="R5" s="223"/>
      <c r="S5" s="223"/>
      <c r="T5" s="223"/>
      <c r="U5" s="223"/>
      <c r="V5" s="224"/>
    </row>
    <row r="6" spans="1:25" ht="25.15" customHeight="1" x14ac:dyDescent="0.15">
      <c r="A6" s="10"/>
      <c r="B6" s="11"/>
      <c r="C6" s="234"/>
      <c r="D6" s="229"/>
      <c r="E6" s="230"/>
      <c r="F6" s="230"/>
      <c r="G6" s="231"/>
      <c r="H6" s="235"/>
      <c r="I6" s="235"/>
      <c r="J6" s="235"/>
      <c r="K6" s="225"/>
      <c r="L6" s="226"/>
      <c r="M6" s="226"/>
      <c r="N6" s="226"/>
      <c r="O6" s="226"/>
      <c r="P6" s="246"/>
      <c r="Q6" s="225"/>
      <c r="R6" s="226"/>
      <c r="S6" s="226"/>
      <c r="T6" s="226"/>
      <c r="U6" s="226"/>
      <c r="V6" s="227"/>
    </row>
    <row r="7" spans="1:25" ht="98.25" customHeight="1" x14ac:dyDescent="0.15">
      <c r="A7" s="10"/>
      <c r="B7" s="11"/>
      <c r="C7" s="236" t="s">
        <v>364</v>
      </c>
      <c r="D7" s="237"/>
      <c r="E7" s="237"/>
      <c r="F7" s="237"/>
      <c r="G7" s="237"/>
      <c r="H7" s="237"/>
      <c r="I7" s="237"/>
      <c r="J7" s="237"/>
      <c r="K7" s="237"/>
      <c r="L7" s="237"/>
      <c r="M7" s="237"/>
      <c r="N7" s="237"/>
      <c r="O7" s="237"/>
      <c r="P7" s="237"/>
      <c r="Q7" s="237"/>
      <c r="R7" s="237"/>
      <c r="S7" s="237"/>
      <c r="T7" s="237"/>
      <c r="U7" s="237"/>
      <c r="V7" s="237"/>
    </row>
    <row r="8" spans="1:25" ht="25.15" customHeight="1" x14ac:dyDescent="0.15">
      <c r="A8" s="13"/>
      <c r="B8" s="14"/>
      <c r="C8" s="210" t="s">
        <v>79</v>
      </c>
      <c r="D8" s="210"/>
      <c r="E8" s="210"/>
      <c r="F8" s="210"/>
      <c r="G8" s="210"/>
      <c r="H8" s="210"/>
      <c r="I8" s="210"/>
      <c r="J8" s="210"/>
      <c r="K8" s="210"/>
      <c r="L8" s="210"/>
      <c r="M8" s="210"/>
      <c r="N8" s="210"/>
      <c r="O8" s="210"/>
      <c r="P8" s="210"/>
      <c r="Q8" s="210"/>
      <c r="R8" s="210"/>
      <c r="S8" s="210"/>
      <c r="T8" s="210"/>
      <c r="U8" s="210"/>
      <c r="V8" s="210"/>
    </row>
    <row r="9" spans="1:25" ht="18" customHeight="1" x14ac:dyDescent="0.15">
      <c r="A9" s="198" t="s">
        <v>11</v>
      </c>
      <c r="B9" s="198" t="s">
        <v>12</v>
      </c>
      <c r="C9" s="199" t="s">
        <v>13</v>
      </c>
      <c r="D9" s="199" t="s">
        <v>14</v>
      </c>
      <c r="E9" s="200" t="s">
        <v>15</v>
      </c>
      <c r="F9" s="201" t="s">
        <v>178</v>
      </c>
      <c r="G9" s="201" t="s">
        <v>179</v>
      </c>
      <c r="H9" s="221" t="s">
        <v>16</v>
      </c>
      <c r="I9" s="198" t="s">
        <v>17</v>
      </c>
      <c r="J9" s="198"/>
      <c r="K9" s="198"/>
      <c r="L9" s="198"/>
      <c r="M9" s="198"/>
      <c r="N9" s="198"/>
      <c r="O9" s="198"/>
      <c r="P9" s="198"/>
      <c r="Q9" s="198"/>
      <c r="R9" s="198"/>
      <c r="S9" s="198"/>
      <c r="T9" s="198"/>
      <c r="U9" s="198"/>
      <c r="V9" s="198"/>
      <c r="W9" s="209"/>
      <c r="X9" s="209"/>
      <c r="Y9" s="209"/>
    </row>
    <row r="10" spans="1:25" ht="18" customHeight="1" x14ac:dyDescent="0.15">
      <c r="A10" s="198"/>
      <c r="B10" s="198"/>
      <c r="C10" s="199"/>
      <c r="D10" s="199"/>
      <c r="E10" s="200"/>
      <c r="F10" s="202"/>
      <c r="G10" s="202"/>
      <c r="H10" s="221"/>
      <c r="I10" s="80" t="s">
        <v>18</v>
      </c>
      <c r="J10" s="47" t="s">
        <v>172</v>
      </c>
      <c r="K10" s="47" t="s">
        <v>19</v>
      </c>
      <c r="L10" s="47" t="s">
        <v>20</v>
      </c>
      <c r="M10" s="47" t="s">
        <v>21</v>
      </c>
      <c r="N10" s="47" t="s">
        <v>22</v>
      </c>
      <c r="O10" s="47" t="s">
        <v>23</v>
      </c>
      <c r="P10" s="47" t="s">
        <v>24</v>
      </c>
      <c r="Q10" s="47" t="s">
        <v>25</v>
      </c>
      <c r="R10" s="47" t="s">
        <v>35</v>
      </c>
      <c r="S10" s="47" t="s">
        <v>74</v>
      </c>
      <c r="T10" s="47" t="s">
        <v>75</v>
      </c>
      <c r="U10" s="47" t="s">
        <v>76</v>
      </c>
      <c r="V10" s="47" t="s">
        <v>77</v>
      </c>
      <c r="W10" s="46" t="s">
        <v>0</v>
      </c>
      <c r="X10" s="46" t="s">
        <v>1</v>
      </c>
      <c r="Y10" s="15" t="s">
        <v>2</v>
      </c>
    </row>
    <row r="11" spans="1:25" s="20" customFormat="1" ht="28.15" customHeight="1" x14ac:dyDescent="0.15">
      <c r="A11" s="43"/>
      <c r="B11" s="203" t="s">
        <v>133</v>
      </c>
      <c r="C11" s="151" t="s">
        <v>37</v>
      </c>
      <c r="D11" s="81" t="s">
        <v>235</v>
      </c>
      <c r="E11" s="41" t="s">
        <v>236</v>
      </c>
      <c r="F11" s="82">
        <v>1</v>
      </c>
      <c r="G11" s="82">
        <v>2</v>
      </c>
      <c r="H11" s="82">
        <v>2</v>
      </c>
      <c r="I11" s="167" t="s">
        <v>26</v>
      </c>
      <c r="J11" s="83" t="s">
        <v>27</v>
      </c>
      <c r="K11" s="16"/>
      <c r="L11" s="16"/>
      <c r="M11" s="17" t="s">
        <v>29</v>
      </c>
      <c r="N11" s="17" t="s">
        <v>29</v>
      </c>
      <c r="O11" s="17" t="s">
        <v>29</v>
      </c>
      <c r="P11" s="17" t="s">
        <v>29</v>
      </c>
      <c r="Q11" s="17" t="s">
        <v>29</v>
      </c>
      <c r="R11" s="17" t="s">
        <v>29</v>
      </c>
      <c r="S11" s="17" t="s">
        <v>29</v>
      </c>
      <c r="T11" s="17" t="s">
        <v>29</v>
      </c>
      <c r="U11" s="17" t="s">
        <v>29</v>
      </c>
      <c r="V11" s="17" t="s">
        <v>29</v>
      </c>
      <c r="W11" s="18">
        <f t="shared" ref="W11:W39" si="0">COUNTIF(K11:V11,"=1")</f>
        <v>0</v>
      </c>
      <c r="X11" s="18">
        <f t="shared" ref="X11:X39" si="1">COUNTIF(K11:V11,"=1")+COUNTIF(K11:V11,"=0")</f>
        <v>0</v>
      </c>
      <c r="Y11" s="19" t="e">
        <f>W11/X11</f>
        <v>#DIV/0!</v>
      </c>
    </row>
    <row r="12" spans="1:25" ht="32.1" customHeight="1" x14ac:dyDescent="0.15">
      <c r="A12" s="43"/>
      <c r="B12" s="204"/>
      <c r="C12" s="165"/>
      <c r="D12" s="81" t="s">
        <v>248</v>
      </c>
      <c r="E12" s="84" t="s">
        <v>185</v>
      </c>
      <c r="F12" s="85">
        <v>1</v>
      </c>
      <c r="G12" s="85">
        <v>2</v>
      </c>
      <c r="H12" s="85">
        <v>2</v>
      </c>
      <c r="I12" s="208"/>
      <c r="J12" s="25" t="s">
        <v>27</v>
      </c>
      <c r="K12" s="16"/>
      <c r="L12" s="16"/>
      <c r="M12" s="17" t="s">
        <v>29</v>
      </c>
      <c r="N12" s="17" t="s">
        <v>29</v>
      </c>
      <c r="O12" s="17" t="s">
        <v>29</v>
      </c>
      <c r="P12" s="17" t="s">
        <v>29</v>
      </c>
      <c r="Q12" s="17" t="s">
        <v>29</v>
      </c>
      <c r="R12" s="17" t="s">
        <v>29</v>
      </c>
      <c r="S12" s="17" t="s">
        <v>29</v>
      </c>
      <c r="T12" s="17" t="s">
        <v>29</v>
      </c>
      <c r="U12" s="17" t="s">
        <v>29</v>
      </c>
      <c r="V12" s="17" t="s">
        <v>29</v>
      </c>
      <c r="W12" s="18">
        <f t="shared" si="0"/>
        <v>0</v>
      </c>
      <c r="X12" s="18">
        <f t="shared" si="1"/>
        <v>0</v>
      </c>
      <c r="Y12" s="19" t="e">
        <f t="shared" ref="Y12:Y15" si="2">W12/X12</f>
        <v>#DIV/0!</v>
      </c>
    </row>
    <row r="13" spans="1:25" ht="28.15" customHeight="1" x14ac:dyDescent="0.15">
      <c r="A13" s="16"/>
      <c r="B13" s="204"/>
      <c r="C13" s="151" t="s">
        <v>38</v>
      </c>
      <c r="D13" s="81" t="s">
        <v>249</v>
      </c>
      <c r="E13" s="84" t="s">
        <v>36</v>
      </c>
      <c r="F13" s="85">
        <v>1</v>
      </c>
      <c r="G13" s="85">
        <v>2</v>
      </c>
      <c r="H13" s="85">
        <v>2</v>
      </c>
      <c r="I13" s="42" t="s">
        <v>69</v>
      </c>
      <c r="J13" s="25" t="s">
        <v>27</v>
      </c>
      <c r="K13" s="16"/>
      <c r="L13" s="16"/>
      <c r="M13" s="17" t="s">
        <v>29</v>
      </c>
      <c r="N13" s="17" t="s">
        <v>29</v>
      </c>
      <c r="O13" s="17" t="s">
        <v>29</v>
      </c>
      <c r="P13" s="17" t="s">
        <v>29</v>
      </c>
      <c r="Q13" s="17" t="s">
        <v>29</v>
      </c>
      <c r="R13" s="17" t="s">
        <v>29</v>
      </c>
      <c r="S13" s="17" t="s">
        <v>29</v>
      </c>
      <c r="T13" s="17" t="s">
        <v>29</v>
      </c>
      <c r="U13" s="17" t="s">
        <v>29</v>
      </c>
      <c r="V13" s="17" t="s">
        <v>29</v>
      </c>
      <c r="W13" s="18">
        <f t="shared" si="0"/>
        <v>0</v>
      </c>
      <c r="X13" s="18">
        <f t="shared" si="1"/>
        <v>0</v>
      </c>
      <c r="Y13" s="19" t="e">
        <f t="shared" si="2"/>
        <v>#DIV/0!</v>
      </c>
    </row>
    <row r="14" spans="1:25" ht="28.15" customHeight="1" x14ac:dyDescent="0.15">
      <c r="A14" s="16"/>
      <c r="B14" s="204"/>
      <c r="C14" s="165"/>
      <c r="D14" s="86" t="s">
        <v>403</v>
      </c>
      <c r="E14" s="84" t="s">
        <v>214</v>
      </c>
      <c r="F14" s="85">
        <v>1</v>
      </c>
      <c r="G14" s="85">
        <v>4</v>
      </c>
      <c r="H14" s="85">
        <v>4</v>
      </c>
      <c r="I14" s="87" t="s">
        <v>168</v>
      </c>
      <c r="J14" s="25" t="s">
        <v>27</v>
      </c>
      <c r="K14" s="16"/>
      <c r="L14" s="16"/>
      <c r="M14" s="16"/>
      <c r="N14" s="16"/>
      <c r="O14" s="17" t="s">
        <v>29</v>
      </c>
      <c r="P14" s="17" t="s">
        <v>29</v>
      </c>
      <c r="Q14" s="17" t="s">
        <v>29</v>
      </c>
      <c r="R14" s="17" t="s">
        <v>29</v>
      </c>
      <c r="S14" s="17" t="s">
        <v>29</v>
      </c>
      <c r="T14" s="17" t="s">
        <v>29</v>
      </c>
      <c r="U14" s="17" t="s">
        <v>29</v>
      </c>
      <c r="V14" s="17" t="s">
        <v>29</v>
      </c>
      <c r="W14" s="18">
        <f>COUNTIF(K14:V14,"=1")</f>
        <v>0</v>
      </c>
      <c r="X14" s="18">
        <f>COUNTIF(K14:V14,"=1")+COUNTIF(K14:V14,"=0")</f>
        <v>0</v>
      </c>
      <c r="Y14" s="19" t="e">
        <f>W14/X14</f>
        <v>#DIV/0!</v>
      </c>
    </row>
    <row r="15" spans="1:25" ht="66.75" customHeight="1" x14ac:dyDescent="0.15">
      <c r="A15" s="16"/>
      <c r="B15" s="204"/>
      <c r="C15" s="165"/>
      <c r="D15" s="81" t="s">
        <v>250</v>
      </c>
      <c r="E15" s="84" t="s">
        <v>234</v>
      </c>
      <c r="F15" s="85">
        <v>1</v>
      </c>
      <c r="G15" s="85">
        <v>4</v>
      </c>
      <c r="H15" s="85">
        <v>4</v>
      </c>
      <c r="I15" s="42" t="s">
        <v>168</v>
      </c>
      <c r="J15" s="25" t="s">
        <v>27</v>
      </c>
      <c r="K15" s="16"/>
      <c r="L15" s="16"/>
      <c r="M15" s="16"/>
      <c r="N15" s="16"/>
      <c r="O15" s="17" t="s">
        <v>29</v>
      </c>
      <c r="P15" s="17" t="s">
        <v>29</v>
      </c>
      <c r="Q15" s="17" t="s">
        <v>29</v>
      </c>
      <c r="R15" s="17" t="s">
        <v>29</v>
      </c>
      <c r="S15" s="17" t="s">
        <v>29</v>
      </c>
      <c r="T15" s="17" t="s">
        <v>29</v>
      </c>
      <c r="U15" s="17" t="s">
        <v>29</v>
      </c>
      <c r="V15" s="17" t="s">
        <v>29</v>
      </c>
      <c r="W15" s="18">
        <f t="shared" si="0"/>
        <v>0</v>
      </c>
      <c r="X15" s="18">
        <f t="shared" si="1"/>
        <v>0</v>
      </c>
      <c r="Y15" s="19" t="e">
        <f t="shared" si="2"/>
        <v>#DIV/0!</v>
      </c>
    </row>
    <row r="16" spans="1:25" ht="99" x14ac:dyDescent="0.15">
      <c r="A16" s="16"/>
      <c r="B16" s="204"/>
      <c r="C16" s="165"/>
      <c r="D16" s="81" t="s">
        <v>404</v>
      </c>
      <c r="E16" s="88" t="s">
        <v>73</v>
      </c>
      <c r="F16" s="85">
        <v>1</v>
      </c>
      <c r="G16" s="85">
        <v>4</v>
      </c>
      <c r="H16" s="85">
        <v>4</v>
      </c>
      <c r="I16" s="42" t="s">
        <v>26</v>
      </c>
      <c r="J16" s="25" t="s">
        <v>27</v>
      </c>
      <c r="K16" s="16"/>
      <c r="L16" s="16"/>
      <c r="M16" s="16"/>
      <c r="N16" s="16"/>
      <c r="O16" s="17" t="s">
        <v>29</v>
      </c>
      <c r="P16" s="17" t="s">
        <v>29</v>
      </c>
      <c r="Q16" s="17" t="s">
        <v>29</v>
      </c>
      <c r="R16" s="17" t="s">
        <v>29</v>
      </c>
      <c r="S16" s="17" t="s">
        <v>29</v>
      </c>
      <c r="T16" s="17" t="s">
        <v>29</v>
      </c>
      <c r="U16" s="17" t="s">
        <v>29</v>
      </c>
      <c r="V16" s="17" t="s">
        <v>29</v>
      </c>
      <c r="W16" s="18">
        <f t="shared" si="0"/>
        <v>0</v>
      </c>
      <c r="X16" s="18">
        <f t="shared" si="1"/>
        <v>0</v>
      </c>
      <c r="Y16" s="19" t="e">
        <f>W16/X16</f>
        <v>#DIV/0!</v>
      </c>
    </row>
    <row r="17" spans="1:25" ht="25.15" customHeight="1" x14ac:dyDescent="0.15">
      <c r="A17" s="16"/>
      <c r="B17" s="204"/>
      <c r="C17" s="151" t="s">
        <v>175</v>
      </c>
      <c r="D17" s="81" t="s">
        <v>176</v>
      </c>
      <c r="E17" s="84" t="s">
        <v>36</v>
      </c>
      <c r="F17" s="85">
        <v>1</v>
      </c>
      <c r="G17" s="85">
        <v>2</v>
      </c>
      <c r="H17" s="85">
        <v>2</v>
      </c>
      <c r="I17" s="42" t="s">
        <v>26</v>
      </c>
      <c r="J17" s="25" t="s">
        <v>27</v>
      </c>
      <c r="K17" s="16"/>
      <c r="L17" s="16"/>
      <c r="M17" s="17" t="s">
        <v>29</v>
      </c>
      <c r="N17" s="17" t="s">
        <v>29</v>
      </c>
      <c r="O17" s="17" t="s">
        <v>29</v>
      </c>
      <c r="P17" s="17" t="s">
        <v>29</v>
      </c>
      <c r="Q17" s="17" t="s">
        <v>29</v>
      </c>
      <c r="R17" s="17" t="s">
        <v>29</v>
      </c>
      <c r="S17" s="17" t="s">
        <v>29</v>
      </c>
      <c r="T17" s="17" t="s">
        <v>29</v>
      </c>
      <c r="U17" s="17" t="s">
        <v>29</v>
      </c>
      <c r="V17" s="17" t="s">
        <v>29</v>
      </c>
      <c r="W17" s="18">
        <f t="shared" ref="W17:W20" si="3">COUNTIF(K17:V17,"=1")</f>
        <v>0</v>
      </c>
      <c r="X17" s="18">
        <f t="shared" ref="X17:X20" si="4">COUNTIF(K17:V17,"=1")+COUNTIF(K17:V17,"=0")</f>
        <v>0</v>
      </c>
      <c r="Y17" s="19" t="e">
        <f t="shared" ref="Y17:Y20" si="5">W17/X17</f>
        <v>#DIV/0!</v>
      </c>
    </row>
    <row r="18" spans="1:25" ht="25.15" customHeight="1" x14ac:dyDescent="0.15">
      <c r="A18" s="16"/>
      <c r="B18" s="204"/>
      <c r="C18" s="165"/>
      <c r="D18" s="81" t="s">
        <v>405</v>
      </c>
      <c r="E18" s="84" t="s">
        <v>208</v>
      </c>
      <c r="F18" s="85">
        <v>1</v>
      </c>
      <c r="G18" s="85">
        <v>4</v>
      </c>
      <c r="H18" s="85">
        <v>4</v>
      </c>
      <c r="I18" s="87" t="s">
        <v>136</v>
      </c>
      <c r="J18" s="25" t="s">
        <v>27</v>
      </c>
      <c r="K18" s="16"/>
      <c r="L18" s="16"/>
      <c r="M18" s="16"/>
      <c r="N18" s="16"/>
      <c r="O18" s="17" t="s">
        <v>29</v>
      </c>
      <c r="P18" s="17" t="s">
        <v>29</v>
      </c>
      <c r="Q18" s="17" t="s">
        <v>29</v>
      </c>
      <c r="R18" s="17" t="s">
        <v>29</v>
      </c>
      <c r="S18" s="17" t="s">
        <v>29</v>
      </c>
      <c r="T18" s="17" t="s">
        <v>29</v>
      </c>
      <c r="U18" s="17" t="s">
        <v>29</v>
      </c>
      <c r="V18" s="17" t="s">
        <v>29</v>
      </c>
      <c r="W18" s="18">
        <f>COUNTIF(K18:V18,"=1")</f>
        <v>0</v>
      </c>
      <c r="X18" s="18">
        <f>COUNTIF(K18:V18,"=1")+COUNTIF(K18:V18,"=0")</f>
        <v>0</v>
      </c>
      <c r="Y18" s="19" t="e">
        <f>W18/X18</f>
        <v>#DIV/0!</v>
      </c>
    </row>
    <row r="19" spans="1:25" ht="61.5" customHeight="1" x14ac:dyDescent="0.15">
      <c r="A19" s="16"/>
      <c r="B19" s="204"/>
      <c r="C19" s="165"/>
      <c r="D19" s="81" t="s">
        <v>251</v>
      </c>
      <c r="E19" s="84" t="s">
        <v>237</v>
      </c>
      <c r="F19" s="85">
        <v>1</v>
      </c>
      <c r="G19" s="85">
        <v>4</v>
      </c>
      <c r="H19" s="85">
        <v>4</v>
      </c>
      <c r="I19" s="42" t="s">
        <v>129</v>
      </c>
      <c r="J19" s="25" t="s">
        <v>27</v>
      </c>
      <c r="K19" s="16"/>
      <c r="L19" s="16"/>
      <c r="M19" s="16"/>
      <c r="N19" s="16"/>
      <c r="O19" s="17" t="s">
        <v>29</v>
      </c>
      <c r="P19" s="17" t="s">
        <v>29</v>
      </c>
      <c r="Q19" s="17" t="s">
        <v>29</v>
      </c>
      <c r="R19" s="17" t="s">
        <v>29</v>
      </c>
      <c r="S19" s="17" t="s">
        <v>29</v>
      </c>
      <c r="T19" s="17" t="s">
        <v>29</v>
      </c>
      <c r="U19" s="17" t="s">
        <v>29</v>
      </c>
      <c r="V19" s="17" t="s">
        <v>29</v>
      </c>
      <c r="W19" s="18">
        <f t="shared" si="3"/>
        <v>0</v>
      </c>
      <c r="X19" s="18">
        <f t="shared" si="4"/>
        <v>0</v>
      </c>
      <c r="Y19" s="19" t="e">
        <f t="shared" si="5"/>
        <v>#DIV/0!</v>
      </c>
    </row>
    <row r="20" spans="1:25" ht="99" x14ac:dyDescent="0.15">
      <c r="A20" s="16"/>
      <c r="B20" s="204"/>
      <c r="C20" s="165"/>
      <c r="D20" s="81" t="s">
        <v>406</v>
      </c>
      <c r="E20" s="88" t="s">
        <v>39</v>
      </c>
      <c r="F20" s="85">
        <v>1</v>
      </c>
      <c r="G20" s="85">
        <v>4</v>
      </c>
      <c r="H20" s="85">
        <v>4</v>
      </c>
      <c r="I20" s="42" t="s">
        <v>69</v>
      </c>
      <c r="J20" s="25" t="s">
        <v>27</v>
      </c>
      <c r="K20" s="16"/>
      <c r="L20" s="16"/>
      <c r="M20" s="16"/>
      <c r="N20" s="16"/>
      <c r="O20" s="17" t="s">
        <v>29</v>
      </c>
      <c r="P20" s="17" t="s">
        <v>29</v>
      </c>
      <c r="Q20" s="17" t="s">
        <v>29</v>
      </c>
      <c r="R20" s="17" t="s">
        <v>29</v>
      </c>
      <c r="S20" s="17" t="s">
        <v>29</v>
      </c>
      <c r="T20" s="17" t="s">
        <v>29</v>
      </c>
      <c r="U20" s="17" t="s">
        <v>29</v>
      </c>
      <c r="V20" s="17" t="s">
        <v>29</v>
      </c>
      <c r="W20" s="18">
        <f t="shared" si="3"/>
        <v>0</v>
      </c>
      <c r="X20" s="18">
        <f t="shared" si="4"/>
        <v>0</v>
      </c>
      <c r="Y20" s="19" t="e">
        <f t="shared" si="5"/>
        <v>#DIV/0!</v>
      </c>
    </row>
    <row r="21" spans="1:25" ht="24" customHeight="1" x14ac:dyDescent="0.15">
      <c r="A21" s="16"/>
      <c r="B21" s="204"/>
      <c r="C21" s="151" t="s">
        <v>40</v>
      </c>
      <c r="D21" s="81" t="s">
        <v>41</v>
      </c>
      <c r="E21" s="84" t="s">
        <v>36</v>
      </c>
      <c r="F21" s="85">
        <v>1</v>
      </c>
      <c r="G21" s="85">
        <v>2</v>
      </c>
      <c r="H21" s="85">
        <v>2</v>
      </c>
      <c r="I21" s="42" t="s">
        <v>26</v>
      </c>
      <c r="J21" s="25" t="s">
        <v>27</v>
      </c>
      <c r="K21" s="16"/>
      <c r="L21" s="16"/>
      <c r="M21" s="17" t="s">
        <v>29</v>
      </c>
      <c r="N21" s="17" t="s">
        <v>29</v>
      </c>
      <c r="O21" s="17" t="s">
        <v>29</v>
      </c>
      <c r="P21" s="17" t="s">
        <v>29</v>
      </c>
      <c r="Q21" s="17" t="s">
        <v>29</v>
      </c>
      <c r="R21" s="17" t="s">
        <v>29</v>
      </c>
      <c r="S21" s="17" t="s">
        <v>29</v>
      </c>
      <c r="T21" s="17" t="s">
        <v>29</v>
      </c>
      <c r="U21" s="17" t="s">
        <v>29</v>
      </c>
      <c r="V21" s="17" t="s">
        <v>29</v>
      </c>
      <c r="W21" s="18">
        <f t="shared" si="0"/>
        <v>0</v>
      </c>
      <c r="X21" s="18">
        <f t="shared" si="1"/>
        <v>0</v>
      </c>
      <c r="Y21" s="19" t="e">
        <f t="shared" ref="Y21:Y32" si="6">W21/X21</f>
        <v>#DIV/0!</v>
      </c>
    </row>
    <row r="22" spans="1:25" ht="21" customHeight="1" x14ac:dyDescent="0.15">
      <c r="A22" s="16"/>
      <c r="B22" s="204"/>
      <c r="C22" s="165"/>
      <c r="D22" s="86" t="s">
        <v>407</v>
      </c>
      <c r="E22" s="84" t="s">
        <v>208</v>
      </c>
      <c r="F22" s="85">
        <v>1</v>
      </c>
      <c r="G22" s="85">
        <v>4</v>
      </c>
      <c r="H22" s="85">
        <v>4</v>
      </c>
      <c r="I22" s="87" t="s">
        <v>136</v>
      </c>
      <c r="J22" s="25" t="s">
        <v>27</v>
      </c>
      <c r="K22" s="16"/>
      <c r="L22" s="16"/>
      <c r="M22" s="16"/>
      <c r="N22" s="16"/>
      <c r="O22" s="17" t="s">
        <v>29</v>
      </c>
      <c r="P22" s="17" t="s">
        <v>29</v>
      </c>
      <c r="Q22" s="17" t="s">
        <v>29</v>
      </c>
      <c r="R22" s="17" t="s">
        <v>29</v>
      </c>
      <c r="S22" s="17" t="s">
        <v>29</v>
      </c>
      <c r="T22" s="17" t="s">
        <v>29</v>
      </c>
      <c r="U22" s="17" t="s">
        <v>29</v>
      </c>
      <c r="V22" s="17" t="s">
        <v>29</v>
      </c>
      <c r="W22" s="18">
        <f>COUNTIF(K22:V22,"=1")</f>
        <v>0</v>
      </c>
      <c r="X22" s="18">
        <f>COUNTIF(K22:V22,"=1")+COUNTIF(K22:V22,"=0")</f>
        <v>0</v>
      </c>
      <c r="Y22" s="19" t="e">
        <f t="shared" si="6"/>
        <v>#DIV/0!</v>
      </c>
    </row>
    <row r="23" spans="1:25" ht="63.75" customHeight="1" x14ac:dyDescent="0.15">
      <c r="A23" s="16"/>
      <c r="B23" s="204"/>
      <c r="C23" s="165"/>
      <c r="D23" s="81" t="s">
        <v>252</v>
      </c>
      <c r="E23" s="84" t="s">
        <v>238</v>
      </c>
      <c r="F23" s="85">
        <v>1</v>
      </c>
      <c r="G23" s="85">
        <v>4</v>
      </c>
      <c r="H23" s="85">
        <v>4</v>
      </c>
      <c r="I23" s="42" t="s">
        <v>129</v>
      </c>
      <c r="J23" s="25" t="s">
        <v>27</v>
      </c>
      <c r="K23" s="16"/>
      <c r="L23" s="16"/>
      <c r="M23" s="16"/>
      <c r="N23" s="16"/>
      <c r="O23" s="17" t="s">
        <v>29</v>
      </c>
      <c r="P23" s="17" t="s">
        <v>29</v>
      </c>
      <c r="Q23" s="17" t="s">
        <v>29</v>
      </c>
      <c r="R23" s="17" t="s">
        <v>29</v>
      </c>
      <c r="S23" s="17" t="s">
        <v>29</v>
      </c>
      <c r="T23" s="17" t="s">
        <v>29</v>
      </c>
      <c r="U23" s="17" t="s">
        <v>29</v>
      </c>
      <c r="V23" s="17" t="s">
        <v>29</v>
      </c>
      <c r="W23" s="18">
        <f t="shared" si="0"/>
        <v>0</v>
      </c>
      <c r="X23" s="18">
        <f t="shared" si="1"/>
        <v>0</v>
      </c>
      <c r="Y23" s="19" t="e">
        <f t="shared" si="6"/>
        <v>#DIV/0!</v>
      </c>
    </row>
    <row r="24" spans="1:25" ht="93.75" customHeight="1" x14ac:dyDescent="0.15">
      <c r="A24" s="16"/>
      <c r="B24" s="204"/>
      <c r="C24" s="165"/>
      <c r="D24" s="81" t="s">
        <v>408</v>
      </c>
      <c r="E24" s="88" t="s">
        <v>39</v>
      </c>
      <c r="F24" s="85">
        <v>1</v>
      </c>
      <c r="G24" s="85">
        <v>4</v>
      </c>
      <c r="H24" s="85">
        <v>4</v>
      </c>
      <c r="I24" s="42" t="s">
        <v>70</v>
      </c>
      <c r="J24" s="25" t="s">
        <v>27</v>
      </c>
      <c r="K24" s="16"/>
      <c r="L24" s="16"/>
      <c r="M24" s="16"/>
      <c r="N24" s="16"/>
      <c r="O24" s="17" t="s">
        <v>29</v>
      </c>
      <c r="P24" s="17" t="s">
        <v>29</v>
      </c>
      <c r="Q24" s="17" t="s">
        <v>29</v>
      </c>
      <c r="R24" s="17" t="s">
        <v>29</v>
      </c>
      <c r="S24" s="17" t="s">
        <v>29</v>
      </c>
      <c r="T24" s="17" t="s">
        <v>29</v>
      </c>
      <c r="U24" s="17" t="s">
        <v>29</v>
      </c>
      <c r="V24" s="17" t="s">
        <v>29</v>
      </c>
      <c r="W24" s="18">
        <f t="shared" si="0"/>
        <v>0</v>
      </c>
      <c r="X24" s="18">
        <f t="shared" si="1"/>
        <v>0</v>
      </c>
      <c r="Y24" s="19" t="e">
        <f t="shared" si="6"/>
        <v>#DIV/0!</v>
      </c>
    </row>
    <row r="25" spans="1:25" s="91" customFormat="1" ht="25.15" customHeight="1" x14ac:dyDescent="0.15">
      <c r="A25" s="89"/>
      <c r="B25" s="204"/>
      <c r="C25" s="206" t="s">
        <v>264</v>
      </c>
      <c r="D25" s="81" t="s">
        <v>265</v>
      </c>
      <c r="E25" s="84" t="s">
        <v>266</v>
      </c>
      <c r="F25" s="85">
        <v>1</v>
      </c>
      <c r="G25" s="85">
        <v>2</v>
      </c>
      <c r="H25" s="85">
        <v>2</v>
      </c>
      <c r="I25" s="42" t="s">
        <v>3</v>
      </c>
      <c r="J25" s="25" t="s">
        <v>267</v>
      </c>
      <c r="K25" s="89"/>
      <c r="L25" s="89"/>
      <c r="M25" s="17" t="s">
        <v>268</v>
      </c>
      <c r="N25" s="17" t="s">
        <v>268</v>
      </c>
      <c r="O25" s="17" t="s">
        <v>268</v>
      </c>
      <c r="P25" s="17" t="s">
        <v>268</v>
      </c>
      <c r="Q25" s="17" t="s">
        <v>268</v>
      </c>
      <c r="R25" s="17" t="s">
        <v>268</v>
      </c>
      <c r="S25" s="17" t="s">
        <v>268</v>
      </c>
      <c r="T25" s="17" t="s">
        <v>268</v>
      </c>
      <c r="U25" s="17" t="s">
        <v>268</v>
      </c>
      <c r="V25" s="17" t="s">
        <v>268</v>
      </c>
      <c r="W25" s="90">
        <f t="shared" si="0"/>
        <v>0</v>
      </c>
      <c r="X25" s="90">
        <f t="shared" si="1"/>
        <v>0</v>
      </c>
      <c r="Y25" s="19" t="e">
        <f t="shared" si="6"/>
        <v>#DIV/0!</v>
      </c>
    </row>
    <row r="26" spans="1:25" s="91" customFormat="1" ht="32.25" customHeight="1" x14ac:dyDescent="0.15">
      <c r="A26" s="89"/>
      <c r="B26" s="204"/>
      <c r="C26" s="207"/>
      <c r="D26" s="81" t="s">
        <v>269</v>
      </c>
      <c r="E26" s="84" t="s">
        <v>270</v>
      </c>
      <c r="F26" s="85">
        <v>1</v>
      </c>
      <c r="G26" s="85">
        <v>4</v>
      </c>
      <c r="H26" s="85">
        <v>4</v>
      </c>
      <c r="I26" s="42" t="s">
        <v>129</v>
      </c>
      <c r="J26" s="25" t="s">
        <v>267</v>
      </c>
      <c r="K26" s="89"/>
      <c r="L26" s="89"/>
      <c r="M26" s="89"/>
      <c r="N26" s="89"/>
      <c r="O26" s="17" t="s">
        <v>268</v>
      </c>
      <c r="P26" s="17" t="s">
        <v>268</v>
      </c>
      <c r="Q26" s="17" t="s">
        <v>268</v>
      </c>
      <c r="R26" s="17" t="s">
        <v>268</v>
      </c>
      <c r="S26" s="17" t="s">
        <v>268</v>
      </c>
      <c r="T26" s="17" t="s">
        <v>268</v>
      </c>
      <c r="U26" s="17" t="s">
        <v>268</v>
      </c>
      <c r="V26" s="17" t="s">
        <v>268</v>
      </c>
      <c r="W26" s="90">
        <f t="shared" si="0"/>
        <v>0</v>
      </c>
      <c r="X26" s="90">
        <f t="shared" si="1"/>
        <v>0</v>
      </c>
      <c r="Y26" s="19" t="e">
        <f t="shared" si="6"/>
        <v>#DIV/0!</v>
      </c>
    </row>
    <row r="27" spans="1:25" s="91" customFormat="1" ht="25.15" customHeight="1" x14ac:dyDescent="0.15">
      <c r="A27" s="89"/>
      <c r="B27" s="204"/>
      <c r="C27" s="207"/>
      <c r="D27" s="81" t="s">
        <v>271</v>
      </c>
      <c r="E27" s="84" t="s">
        <v>272</v>
      </c>
      <c r="F27" s="85">
        <v>1</v>
      </c>
      <c r="G27" s="85">
        <v>4</v>
      </c>
      <c r="H27" s="85">
        <v>4</v>
      </c>
      <c r="I27" s="42" t="s">
        <v>129</v>
      </c>
      <c r="J27" s="25" t="s">
        <v>267</v>
      </c>
      <c r="K27" s="89"/>
      <c r="L27" s="89"/>
      <c r="M27" s="89"/>
      <c r="N27" s="89"/>
      <c r="O27" s="17" t="s">
        <v>268</v>
      </c>
      <c r="P27" s="17" t="s">
        <v>268</v>
      </c>
      <c r="Q27" s="17" t="s">
        <v>268</v>
      </c>
      <c r="R27" s="17" t="s">
        <v>268</v>
      </c>
      <c r="S27" s="17" t="s">
        <v>268</v>
      </c>
      <c r="T27" s="17" t="s">
        <v>268</v>
      </c>
      <c r="U27" s="17" t="s">
        <v>268</v>
      </c>
      <c r="V27" s="17" t="s">
        <v>268</v>
      </c>
      <c r="W27" s="90">
        <f t="shared" si="0"/>
        <v>0</v>
      </c>
      <c r="X27" s="90">
        <f t="shared" si="1"/>
        <v>0</v>
      </c>
      <c r="Y27" s="19" t="e">
        <f t="shared" si="6"/>
        <v>#DIV/0!</v>
      </c>
    </row>
    <row r="28" spans="1:25" s="91" customFormat="1" ht="25.15" customHeight="1" x14ac:dyDescent="0.15">
      <c r="A28" s="89"/>
      <c r="B28" s="204"/>
      <c r="C28" s="207"/>
      <c r="D28" s="81" t="s">
        <v>273</v>
      </c>
      <c r="E28" s="84" t="s">
        <v>272</v>
      </c>
      <c r="F28" s="85">
        <v>1</v>
      </c>
      <c r="G28" s="85">
        <v>4</v>
      </c>
      <c r="H28" s="85">
        <v>4</v>
      </c>
      <c r="I28" s="42" t="s">
        <v>129</v>
      </c>
      <c r="J28" s="25" t="s">
        <v>267</v>
      </c>
      <c r="K28" s="89"/>
      <c r="L28" s="89"/>
      <c r="M28" s="89"/>
      <c r="N28" s="89"/>
      <c r="O28" s="17" t="s">
        <v>268</v>
      </c>
      <c r="P28" s="17" t="s">
        <v>268</v>
      </c>
      <c r="Q28" s="17" t="s">
        <v>268</v>
      </c>
      <c r="R28" s="17" t="s">
        <v>268</v>
      </c>
      <c r="S28" s="17" t="s">
        <v>268</v>
      </c>
      <c r="T28" s="17" t="s">
        <v>268</v>
      </c>
      <c r="U28" s="17" t="s">
        <v>268</v>
      </c>
      <c r="V28" s="17" t="s">
        <v>268</v>
      </c>
      <c r="W28" s="90">
        <f t="shared" si="0"/>
        <v>0</v>
      </c>
      <c r="X28" s="90">
        <f t="shared" si="1"/>
        <v>0</v>
      </c>
      <c r="Y28" s="19" t="e">
        <f t="shared" si="6"/>
        <v>#DIV/0!</v>
      </c>
    </row>
    <row r="29" spans="1:25" s="91" customFormat="1" ht="25.15" customHeight="1" x14ac:dyDescent="0.15">
      <c r="A29" s="89"/>
      <c r="B29" s="204"/>
      <c r="C29" s="207"/>
      <c r="D29" s="81" t="s">
        <v>274</v>
      </c>
      <c r="E29" s="41" t="s">
        <v>275</v>
      </c>
      <c r="F29" s="85">
        <v>1</v>
      </c>
      <c r="G29" s="85">
        <v>4</v>
      </c>
      <c r="H29" s="85">
        <v>4</v>
      </c>
      <c r="I29" s="42" t="s">
        <v>129</v>
      </c>
      <c r="J29" s="25" t="s">
        <v>267</v>
      </c>
      <c r="K29" s="89"/>
      <c r="L29" s="89"/>
      <c r="M29" s="89"/>
      <c r="N29" s="89"/>
      <c r="O29" s="17" t="s">
        <v>268</v>
      </c>
      <c r="P29" s="17" t="s">
        <v>268</v>
      </c>
      <c r="Q29" s="17" t="s">
        <v>268</v>
      </c>
      <c r="R29" s="17" t="s">
        <v>268</v>
      </c>
      <c r="S29" s="17" t="s">
        <v>268</v>
      </c>
      <c r="T29" s="17" t="s">
        <v>268</v>
      </c>
      <c r="U29" s="17" t="s">
        <v>268</v>
      </c>
      <c r="V29" s="17" t="s">
        <v>268</v>
      </c>
      <c r="W29" s="90">
        <f t="shared" si="0"/>
        <v>0</v>
      </c>
      <c r="X29" s="90">
        <f t="shared" si="1"/>
        <v>0</v>
      </c>
      <c r="Y29" s="19" t="e">
        <f t="shared" si="6"/>
        <v>#DIV/0!</v>
      </c>
    </row>
    <row r="30" spans="1:25" s="91" customFormat="1" ht="25.15" customHeight="1" x14ac:dyDescent="0.15">
      <c r="A30" s="89"/>
      <c r="B30" s="204"/>
      <c r="C30" s="207"/>
      <c r="D30" s="81" t="s">
        <v>276</v>
      </c>
      <c r="E30" s="41" t="s">
        <v>277</v>
      </c>
      <c r="F30" s="85">
        <v>1</v>
      </c>
      <c r="G30" s="85">
        <v>4</v>
      </c>
      <c r="H30" s="85">
        <v>4</v>
      </c>
      <c r="I30" s="42" t="s">
        <v>129</v>
      </c>
      <c r="J30" s="25" t="s">
        <v>267</v>
      </c>
      <c r="K30" s="89"/>
      <c r="L30" s="89"/>
      <c r="M30" s="89"/>
      <c r="N30" s="89"/>
      <c r="O30" s="17" t="s">
        <v>268</v>
      </c>
      <c r="P30" s="17" t="s">
        <v>268</v>
      </c>
      <c r="Q30" s="17" t="s">
        <v>268</v>
      </c>
      <c r="R30" s="17" t="s">
        <v>268</v>
      </c>
      <c r="S30" s="17" t="s">
        <v>268</v>
      </c>
      <c r="T30" s="17" t="s">
        <v>268</v>
      </c>
      <c r="U30" s="17" t="s">
        <v>268</v>
      </c>
      <c r="V30" s="17" t="s">
        <v>268</v>
      </c>
      <c r="W30" s="90">
        <f t="shared" si="0"/>
        <v>0</v>
      </c>
      <c r="X30" s="90">
        <f t="shared" si="1"/>
        <v>0</v>
      </c>
      <c r="Y30" s="19" t="e">
        <f t="shared" si="6"/>
        <v>#DIV/0!</v>
      </c>
    </row>
    <row r="31" spans="1:25" s="91" customFormat="1" ht="25.15" customHeight="1" x14ac:dyDescent="0.15">
      <c r="A31" s="89"/>
      <c r="B31" s="204"/>
      <c r="C31" s="207"/>
      <c r="D31" s="81" t="s">
        <v>278</v>
      </c>
      <c r="E31" s="41" t="s">
        <v>279</v>
      </c>
      <c r="F31" s="85">
        <v>1</v>
      </c>
      <c r="G31" s="85">
        <v>4</v>
      </c>
      <c r="H31" s="85">
        <v>4</v>
      </c>
      <c r="I31" s="42" t="s">
        <v>129</v>
      </c>
      <c r="J31" s="25" t="s">
        <v>267</v>
      </c>
      <c r="K31" s="89"/>
      <c r="L31" s="89"/>
      <c r="M31" s="89"/>
      <c r="N31" s="89"/>
      <c r="O31" s="17" t="s">
        <v>268</v>
      </c>
      <c r="P31" s="17" t="s">
        <v>268</v>
      </c>
      <c r="Q31" s="17" t="s">
        <v>268</v>
      </c>
      <c r="R31" s="17" t="s">
        <v>268</v>
      </c>
      <c r="S31" s="17" t="s">
        <v>268</v>
      </c>
      <c r="T31" s="17" t="s">
        <v>268</v>
      </c>
      <c r="U31" s="17" t="s">
        <v>268</v>
      </c>
      <c r="V31" s="17" t="s">
        <v>268</v>
      </c>
      <c r="W31" s="90">
        <f t="shared" si="0"/>
        <v>0</v>
      </c>
      <c r="X31" s="90">
        <f t="shared" si="1"/>
        <v>0</v>
      </c>
      <c r="Y31" s="19" t="e">
        <f t="shared" si="6"/>
        <v>#DIV/0!</v>
      </c>
    </row>
    <row r="32" spans="1:25" s="91" customFormat="1" ht="53.25" customHeight="1" x14ac:dyDescent="0.15">
      <c r="A32" s="89"/>
      <c r="B32" s="204"/>
      <c r="C32" s="207"/>
      <c r="D32" s="81" t="s">
        <v>409</v>
      </c>
      <c r="E32" s="88" t="s">
        <v>280</v>
      </c>
      <c r="F32" s="85">
        <v>1</v>
      </c>
      <c r="G32" s="85">
        <v>8</v>
      </c>
      <c r="H32" s="85">
        <v>8</v>
      </c>
      <c r="I32" s="42" t="s">
        <v>3</v>
      </c>
      <c r="J32" s="25" t="s">
        <v>267</v>
      </c>
      <c r="K32" s="89"/>
      <c r="L32" s="89"/>
      <c r="M32" s="89"/>
      <c r="N32" s="89"/>
      <c r="O32" s="89"/>
      <c r="P32" s="89"/>
      <c r="Q32" s="89"/>
      <c r="R32" s="89"/>
      <c r="S32" s="17" t="s">
        <v>268</v>
      </c>
      <c r="T32" s="17" t="s">
        <v>268</v>
      </c>
      <c r="U32" s="17" t="s">
        <v>268</v>
      </c>
      <c r="V32" s="17" t="s">
        <v>268</v>
      </c>
      <c r="W32" s="90">
        <f t="shared" si="0"/>
        <v>0</v>
      </c>
      <c r="X32" s="90">
        <f t="shared" si="1"/>
        <v>0</v>
      </c>
      <c r="Y32" s="19" t="e">
        <f t="shared" si="6"/>
        <v>#DIV/0!</v>
      </c>
    </row>
    <row r="33" spans="1:25" s="92" customFormat="1" ht="57" customHeight="1" x14ac:dyDescent="0.15">
      <c r="A33" s="16"/>
      <c r="B33" s="204"/>
      <c r="C33" s="151" t="s">
        <v>190</v>
      </c>
      <c r="D33" s="86" t="s">
        <v>410</v>
      </c>
      <c r="E33" s="84" t="s">
        <v>213</v>
      </c>
      <c r="F33" s="85">
        <v>1</v>
      </c>
      <c r="G33" s="85">
        <v>2</v>
      </c>
      <c r="H33" s="85">
        <v>2</v>
      </c>
      <c r="I33" s="42" t="s">
        <v>129</v>
      </c>
      <c r="J33" s="25" t="s">
        <v>27</v>
      </c>
      <c r="K33" s="16"/>
      <c r="L33" s="16"/>
      <c r="M33" s="17" t="s">
        <v>29</v>
      </c>
      <c r="N33" s="17" t="s">
        <v>29</v>
      </c>
      <c r="O33" s="17" t="s">
        <v>29</v>
      </c>
      <c r="P33" s="17" t="s">
        <v>29</v>
      </c>
      <c r="Q33" s="17" t="s">
        <v>29</v>
      </c>
      <c r="R33" s="17" t="s">
        <v>29</v>
      </c>
      <c r="S33" s="17" t="s">
        <v>29</v>
      </c>
      <c r="T33" s="17" t="s">
        <v>29</v>
      </c>
      <c r="U33" s="17" t="s">
        <v>29</v>
      </c>
      <c r="V33" s="17" t="s">
        <v>29</v>
      </c>
      <c r="W33" s="18">
        <f t="shared" si="0"/>
        <v>0</v>
      </c>
      <c r="X33" s="18">
        <f t="shared" si="1"/>
        <v>0</v>
      </c>
      <c r="Y33" s="19" t="e">
        <f t="shared" ref="Y33:Y45" si="7">W33/X33</f>
        <v>#DIV/0!</v>
      </c>
    </row>
    <row r="34" spans="1:25" s="92" customFormat="1" ht="36.75" customHeight="1" x14ac:dyDescent="0.15">
      <c r="A34" s="43"/>
      <c r="B34" s="204"/>
      <c r="C34" s="165"/>
      <c r="D34" s="86" t="s">
        <v>411</v>
      </c>
      <c r="E34" s="84" t="s">
        <v>357</v>
      </c>
      <c r="F34" s="85">
        <v>1</v>
      </c>
      <c r="G34" s="85">
        <v>2</v>
      </c>
      <c r="H34" s="85">
        <v>2</v>
      </c>
      <c r="I34" s="42" t="s">
        <v>69</v>
      </c>
      <c r="J34" s="25" t="s">
        <v>27</v>
      </c>
      <c r="K34" s="16"/>
      <c r="L34" s="16"/>
      <c r="M34" s="17" t="s">
        <v>29</v>
      </c>
      <c r="N34" s="17" t="s">
        <v>29</v>
      </c>
      <c r="O34" s="17" t="s">
        <v>29</v>
      </c>
      <c r="P34" s="17" t="s">
        <v>29</v>
      </c>
      <c r="Q34" s="17" t="s">
        <v>29</v>
      </c>
      <c r="R34" s="17" t="s">
        <v>29</v>
      </c>
      <c r="S34" s="17" t="s">
        <v>29</v>
      </c>
      <c r="T34" s="17" t="s">
        <v>29</v>
      </c>
      <c r="U34" s="17" t="s">
        <v>29</v>
      </c>
      <c r="V34" s="17" t="s">
        <v>29</v>
      </c>
      <c r="W34" s="18">
        <f t="shared" si="0"/>
        <v>0</v>
      </c>
      <c r="X34" s="18">
        <f t="shared" si="1"/>
        <v>0</v>
      </c>
      <c r="Y34" s="19" t="e">
        <f t="shared" si="7"/>
        <v>#DIV/0!</v>
      </c>
    </row>
    <row r="35" spans="1:25" s="92" customFormat="1" ht="30" customHeight="1" x14ac:dyDescent="0.15">
      <c r="A35" s="43"/>
      <c r="B35" s="204"/>
      <c r="C35" s="151" t="s">
        <v>191</v>
      </c>
      <c r="D35" s="81" t="s">
        <v>42</v>
      </c>
      <c r="E35" s="41" t="s">
        <v>43</v>
      </c>
      <c r="F35" s="82">
        <v>1</v>
      </c>
      <c r="G35" s="82">
        <v>2</v>
      </c>
      <c r="H35" s="82">
        <v>2</v>
      </c>
      <c r="I35" s="167" t="s">
        <v>135</v>
      </c>
      <c r="J35" s="25" t="s">
        <v>71</v>
      </c>
      <c r="K35" s="16"/>
      <c r="L35" s="16"/>
      <c r="M35" s="17" t="s">
        <v>29</v>
      </c>
      <c r="N35" s="17" t="s">
        <v>29</v>
      </c>
      <c r="O35" s="17" t="s">
        <v>29</v>
      </c>
      <c r="P35" s="17" t="s">
        <v>29</v>
      </c>
      <c r="Q35" s="17" t="s">
        <v>29</v>
      </c>
      <c r="R35" s="17" t="s">
        <v>29</v>
      </c>
      <c r="S35" s="17" t="s">
        <v>29</v>
      </c>
      <c r="T35" s="17" t="s">
        <v>29</v>
      </c>
      <c r="U35" s="17" t="s">
        <v>29</v>
      </c>
      <c r="V35" s="17" t="s">
        <v>29</v>
      </c>
      <c r="W35" s="18">
        <f t="shared" si="0"/>
        <v>0</v>
      </c>
      <c r="X35" s="18">
        <f t="shared" si="1"/>
        <v>0</v>
      </c>
      <c r="Y35" s="19" t="e">
        <f t="shared" si="7"/>
        <v>#DIV/0!</v>
      </c>
    </row>
    <row r="36" spans="1:25" s="92" customFormat="1" ht="30" customHeight="1" x14ac:dyDescent="0.15">
      <c r="A36" s="43"/>
      <c r="B36" s="204"/>
      <c r="C36" s="165"/>
      <c r="D36" s="81" t="s">
        <v>192</v>
      </c>
      <c r="E36" s="41" t="s">
        <v>44</v>
      </c>
      <c r="F36" s="82">
        <v>1</v>
      </c>
      <c r="G36" s="82">
        <v>2</v>
      </c>
      <c r="H36" s="82">
        <v>2</v>
      </c>
      <c r="I36" s="168"/>
      <c r="J36" s="25" t="s">
        <v>27</v>
      </c>
      <c r="K36" s="16"/>
      <c r="L36" s="16"/>
      <c r="M36" s="17" t="s">
        <v>29</v>
      </c>
      <c r="N36" s="17" t="s">
        <v>29</v>
      </c>
      <c r="O36" s="17" t="s">
        <v>29</v>
      </c>
      <c r="P36" s="17" t="s">
        <v>29</v>
      </c>
      <c r="Q36" s="17" t="s">
        <v>29</v>
      </c>
      <c r="R36" s="17" t="s">
        <v>29</v>
      </c>
      <c r="S36" s="17" t="s">
        <v>29</v>
      </c>
      <c r="T36" s="17" t="s">
        <v>29</v>
      </c>
      <c r="U36" s="17" t="s">
        <v>29</v>
      </c>
      <c r="V36" s="17" t="s">
        <v>29</v>
      </c>
      <c r="W36" s="18">
        <f t="shared" si="0"/>
        <v>0</v>
      </c>
      <c r="X36" s="18">
        <f t="shared" si="1"/>
        <v>0</v>
      </c>
      <c r="Y36" s="19" t="e">
        <f t="shared" si="7"/>
        <v>#DIV/0!</v>
      </c>
    </row>
    <row r="37" spans="1:25" s="92" customFormat="1" ht="30" customHeight="1" x14ac:dyDescent="0.15">
      <c r="A37" s="43"/>
      <c r="B37" s="204"/>
      <c r="C37" s="151" t="s">
        <v>45</v>
      </c>
      <c r="D37" s="93" t="s">
        <v>193</v>
      </c>
      <c r="E37" s="84" t="s">
        <v>46</v>
      </c>
      <c r="F37" s="85">
        <v>1</v>
      </c>
      <c r="G37" s="85">
        <v>2</v>
      </c>
      <c r="H37" s="82">
        <v>2</v>
      </c>
      <c r="I37" s="167" t="s">
        <v>135</v>
      </c>
      <c r="J37" s="25" t="s">
        <v>27</v>
      </c>
      <c r="K37" s="16"/>
      <c r="L37" s="16"/>
      <c r="M37" s="17" t="s">
        <v>29</v>
      </c>
      <c r="N37" s="17" t="s">
        <v>29</v>
      </c>
      <c r="O37" s="17" t="s">
        <v>29</v>
      </c>
      <c r="P37" s="17" t="s">
        <v>29</v>
      </c>
      <c r="Q37" s="17" t="s">
        <v>29</v>
      </c>
      <c r="R37" s="17" t="s">
        <v>29</v>
      </c>
      <c r="S37" s="17" t="s">
        <v>29</v>
      </c>
      <c r="T37" s="17" t="s">
        <v>29</v>
      </c>
      <c r="U37" s="17" t="s">
        <v>29</v>
      </c>
      <c r="V37" s="17" t="s">
        <v>29</v>
      </c>
      <c r="W37" s="18">
        <f t="shared" si="0"/>
        <v>0</v>
      </c>
      <c r="X37" s="18">
        <f t="shared" si="1"/>
        <v>0</v>
      </c>
      <c r="Y37" s="19" t="e">
        <f t="shared" si="7"/>
        <v>#DIV/0!</v>
      </c>
    </row>
    <row r="38" spans="1:25" s="92" customFormat="1" ht="30" customHeight="1" x14ac:dyDescent="0.15">
      <c r="A38" s="43"/>
      <c r="B38" s="204"/>
      <c r="C38" s="165"/>
      <c r="D38" s="93" t="s">
        <v>194</v>
      </c>
      <c r="E38" s="84" t="s">
        <v>47</v>
      </c>
      <c r="F38" s="85">
        <v>1</v>
      </c>
      <c r="G38" s="85">
        <v>2</v>
      </c>
      <c r="H38" s="82">
        <v>2</v>
      </c>
      <c r="I38" s="208"/>
      <c r="J38" s="25" t="s">
        <v>71</v>
      </c>
      <c r="K38" s="16"/>
      <c r="L38" s="16"/>
      <c r="M38" s="17" t="s">
        <v>29</v>
      </c>
      <c r="N38" s="17" t="s">
        <v>29</v>
      </c>
      <c r="O38" s="17" t="s">
        <v>29</v>
      </c>
      <c r="P38" s="17" t="s">
        <v>29</v>
      </c>
      <c r="Q38" s="17" t="s">
        <v>29</v>
      </c>
      <c r="R38" s="17" t="s">
        <v>29</v>
      </c>
      <c r="S38" s="17" t="s">
        <v>29</v>
      </c>
      <c r="T38" s="17" t="s">
        <v>29</v>
      </c>
      <c r="U38" s="17" t="s">
        <v>29</v>
      </c>
      <c r="V38" s="17" t="s">
        <v>29</v>
      </c>
      <c r="W38" s="18">
        <f t="shared" si="0"/>
        <v>0</v>
      </c>
      <c r="X38" s="18">
        <f t="shared" si="1"/>
        <v>0</v>
      </c>
      <c r="Y38" s="19" t="e">
        <f t="shared" si="7"/>
        <v>#DIV/0!</v>
      </c>
    </row>
    <row r="39" spans="1:25" s="92" customFormat="1" ht="30" customHeight="1" x14ac:dyDescent="0.15">
      <c r="A39" s="43"/>
      <c r="B39" s="204"/>
      <c r="C39" s="165"/>
      <c r="D39" s="93" t="s">
        <v>255</v>
      </c>
      <c r="E39" s="84" t="s">
        <v>254</v>
      </c>
      <c r="F39" s="85">
        <v>1</v>
      </c>
      <c r="G39" s="85">
        <v>2</v>
      </c>
      <c r="H39" s="82">
        <v>2</v>
      </c>
      <c r="I39" s="168"/>
      <c r="J39" s="25" t="s">
        <v>72</v>
      </c>
      <c r="K39" s="16"/>
      <c r="L39" s="16"/>
      <c r="M39" s="17" t="s">
        <v>29</v>
      </c>
      <c r="N39" s="17" t="s">
        <v>29</v>
      </c>
      <c r="O39" s="17" t="s">
        <v>29</v>
      </c>
      <c r="P39" s="17" t="s">
        <v>29</v>
      </c>
      <c r="Q39" s="17" t="s">
        <v>29</v>
      </c>
      <c r="R39" s="17" t="s">
        <v>29</v>
      </c>
      <c r="S39" s="17" t="s">
        <v>29</v>
      </c>
      <c r="T39" s="17" t="s">
        <v>29</v>
      </c>
      <c r="U39" s="17" t="s">
        <v>29</v>
      </c>
      <c r="V39" s="17" t="s">
        <v>29</v>
      </c>
      <c r="W39" s="18">
        <f t="shared" si="0"/>
        <v>0</v>
      </c>
      <c r="X39" s="18">
        <f t="shared" si="1"/>
        <v>0</v>
      </c>
      <c r="Y39" s="19" t="e">
        <f t="shared" si="7"/>
        <v>#DIV/0!</v>
      </c>
    </row>
    <row r="40" spans="1:25" s="92" customFormat="1" ht="40.15" customHeight="1" x14ac:dyDescent="0.15">
      <c r="A40" s="43"/>
      <c r="B40" s="204"/>
      <c r="C40" s="151" t="s">
        <v>48</v>
      </c>
      <c r="D40" s="93" t="s">
        <v>412</v>
      </c>
      <c r="E40" s="84" t="s">
        <v>210</v>
      </c>
      <c r="F40" s="85">
        <v>1</v>
      </c>
      <c r="G40" s="85">
        <v>6</v>
      </c>
      <c r="H40" s="82">
        <v>6</v>
      </c>
      <c r="I40" s="167" t="s">
        <v>136</v>
      </c>
      <c r="J40" s="25" t="s">
        <v>27</v>
      </c>
      <c r="K40" s="16"/>
      <c r="L40" s="16"/>
      <c r="M40" s="16"/>
      <c r="N40" s="16"/>
      <c r="O40" s="16"/>
      <c r="P40" s="16"/>
      <c r="Q40" s="17" t="s">
        <v>29</v>
      </c>
      <c r="R40" s="17" t="s">
        <v>29</v>
      </c>
      <c r="S40" s="17" t="s">
        <v>29</v>
      </c>
      <c r="T40" s="17" t="s">
        <v>29</v>
      </c>
      <c r="U40" s="17" t="s">
        <v>29</v>
      </c>
      <c r="V40" s="17" t="s">
        <v>29</v>
      </c>
      <c r="W40" s="18">
        <f t="shared" ref="W40:W44" si="8">COUNTIF(K40:V40,"=1")</f>
        <v>0</v>
      </c>
      <c r="X40" s="18">
        <f t="shared" ref="X40:X44" si="9">COUNTIF(K40:V40,"=1")+COUNTIF(K40:V40,"=0")</f>
        <v>0</v>
      </c>
      <c r="Y40" s="19" t="e">
        <f t="shared" si="7"/>
        <v>#DIV/0!</v>
      </c>
    </row>
    <row r="41" spans="1:25" s="92" customFormat="1" ht="30" customHeight="1" x14ac:dyDescent="0.15">
      <c r="A41" s="43"/>
      <c r="B41" s="204"/>
      <c r="C41" s="165"/>
      <c r="D41" s="81" t="s">
        <v>413</v>
      </c>
      <c r="E41" s="41" t="s">
        <v>215</v>
      </c>
      <c r="F41" s="82">
        <v>1</v>
      </c>
      <c r="G41" s="82">
        <v>6</v>
      </c>
      <c r="H41" s="82">
        <v>6</v>
      </c>
      <c r="I41" s="208"/>
      <c r="J41" s="25" t="s">
        <v>27</v>
      </c>
      <c r="K41" s="16"/>
      <c r="L41" s="16"/>
      <c r="M41" s="16"/>
      <c r="N41" s="16"/>
      <c r="O41" s="16"/>
      <c r="P41" s="16"/>
      <c r="Q41" s="17" t="s">
        <v>29</v>
      </c>
      <c r="R41" s="17" t="s">
        <v>29</v>
      </c>
      <c r="S41" s="17" t="s">
        <v>29</v>
      </c>
      <c r="T41" s="17" t="s">
        <v>29</v>
      </c>
      <c r="U41" s="17" t="s">
        <v>29</v>
      </c>
      <c r="V41" s="17" t="s">
        <v>29</v>
      </c>
      <c r="W41" s="18">
        <f t="shared" si="8"/>
        <v>0</v>
      </c>
      <c r="X41" s="18">
        <f t="shared" si="9"/>
        <v>0</v>
      </c>
      <c r="Y41" s="19" t="e">
        <f t="shared" si="7"/>
        <v>#DIV/0!</v>
      </c>
    </row>
    <row r="42" spans="1:25" s="92" customFormat="1" ht="30" customHeight="1" x14ac:dyDescent="0.15">
      <c r="A42" s="43"/>
      <c r="B42" s="204"/>
      <c r="C42" s="165"/>
      <c r="D42" s="81" t="s">
        <v>195</v>
      </c>
      <c r="E42" s="41" t="s">
        <v>49</v>
      </c>
      <c r="F42" s="82">
        <v>1</v>
      </c>
      <c r="G42" s="82">
        <v>2</v>
      </c>
      <c r="H42" s="82">
        <v>2</v>
      </c>
      <c r="I42" s="167" t="s">
        <v>138</v>
      </c>
      <c r="J42" s="25" t="s">
        <v>71</v>
      </c>
      <c r="K42" s="16"/>
      <c r="L42" s="16"/>
      <c r="M42" s="17" t="s">
        <v>29</v>
      </c>
      <c r="N42" s="17" t="s">
        <v>29</v>
      </c>
      <c r="O42" s="17" t="s">
        <v>29</v>
      </c>
      <c r="P42" s="17" t="s">
        <v>29</v>
      </c>
      <c r="Q42" s="17" t="s">
        <v>29</v>
      </c>
      <c r="R42" s="17" t="s">
        <v>29</v>
      </c>
      <c r="S42" s="17" t="s">
        <v>29</v>
      </c>
      <c r="T42" s="17" t="s">
        <v>29</v>
      </c>
      <c r="U42" s="17" t="s">
        <v>29</v>
      </c>
      <c r="V42" s="17" t="s">
        <v>29</v>
      </c>
      <c r="W42" s="18">
        <f t="shared" si="8"/>
        <v>0</v>
      </c>
      <c r="X42" s="18">
        <f t="shared" si="9"/>
        <v>0</v>
      </c>
      <c r="Y42" s="19" t="e">
        <f t="shared" si="7"/>
        <v>#DIV/0!</v>
      </c>
    </row>
    <row r="43" spans="1:25" s="92" customFormat="1" ht="30" customHeight="1" x14ac:dyDescent="0.15">
      <c r="A43" s="43"/>
      <c r="B43" s="204"/>
      <c r="C43" s="151" t="s">
        <v>197</v>
      </c>
      <c r="D43" s="93" t="s">
        <v>239</v>
      </c>
      <c r="E43" s="84" t="s">
        <v>240</v>
      </c>
      <c r="F43" s="85">
        <v>1</v>
      </c>
      <c r="G43" s="85">
        <v>2</v>
      </c>
      <c r="H43" s="82">
        <v>2</v>
      </c>
      <c r="I43" s="208"/>
      <c r="J43" s="25" t="s">
        <v>27</v>
      </c>
      <c r="K43" s="16"/>
      <c r="L43" s="16"/>
      <c r="M43" s="17" t="s">
        <v>29</v>
      </c>
      <c r="N43" s="17" t="s">
        <v>29</v>
      </c>
      <c r="O43" s="17" t="s">
        <v>29</v>
      </c>
      <c r="P43" s="17" t="s">
        <v>29</v>
      </c>
      <c r="Q43" s="17" t="s">
        <v>29</v>
      </c>
      <c r="R43" s="17" t="s">
        <v>29</v>
      </c>
      <c r="S43" s="17" t="s">
        <v>29</v>
      </c>
      <c r="T43" s="17" t="s">
        <v>29</v>
      </c>
      <c r="U43" s="17" t="s">
        <v>29</v>
      </c>
      <c r="V43" s="17" t="s">
        <v>29</v>
      </c>
      <c r="W43" s="18">
        <f t="shared" si="8"/>
        <v>0</v>
      </c>
      <c r="X43" s="18">
        <f t="shared" si="9"/>
        <v>0</v>
      </c>
      <c r="Y43" s="19" t="e">
        <f t="shared" si="7"/>
        <v>#DIV/0!</v>
      </c>
    </row>
    <row r="44" spans="1:25" s="92" customFormat="1" ht="30" customHeight="1" x14ac:dyDescent="0.15">
      <c r="A44" s="43"/>
      <c r="B44" s="205"/>
      <c r="C44" s="165"/>
      <c r="D44" s="93" t="s">
        <v>198</v>
      </c>
      <c r="E44" s="84" t="s">
        <v>186</v>
      </c>
      <c r="F44" s="85">
        <v>1</v>
      </c>
      <c r="G44" s="85">
        <v>2</v>
      </c>
      <c r="H44" s="82">
        <v>2</v>
      </c>
      <c r="I44" s="168"/>
      <c r="J44" s="25" t="s">
        <v>27</v>
      </c>
      <c r="K44" s="16"/>
      <c r="L44" s="16"/>
      <c r="M44" s="17" t="s">
        <v>29</v>
      </c>
      <c r="N44" s="17" t="s">
        <v>29</v>
      </c>
      <c r="O44" s="17" t="s">
        <v>29</v>
      </c>
      <c r="P44" s="17" t="s">
        <v>29</v>
      </c>
      <c r="Q44" s="17" t="s">
        <v>29</v>
      </c>
      <c r="R44" s="17" t="s">
        <v>29</v>
      </c>
      <c r="S44" s="17" t="s">
        <v>29</v>
      </c>
      <c r="T44" s="17" t="s">
        <v>29</v>
      </c>
      <c r="U44" s="17" t="s">
        <v>29</v>
      </c>
      <c r="V44" s="17" t="s">
        <v>29</v>
      </c>
      <c r="W44" s="18">
        <f t="shared" si="8"/>
        <v>0</v>
      </c>
      <c r="X44" s="18">
        <f t="shared" si="9"/>
        <v>0</v>
      </c>
      <c r="Y44" s="19" t="e">
        <f t="shared" si="7"/>
        <v>#DIV/0!</v>
      </c>
    </row>
    <row r="45" spans="1:25" s="92" customFormat="1" ht="40.15" customHeight="1" x14ac:dyDescent="0.15">
      <c r="A45" s="157" t="s">
        <v>134</v>
      </c>
      <c r="B45" s="158"/>
      <c r="C45" s="150" t="s">
        <v>146</v>
      </c>
      <c r="D45" s="163" t="s">
        <v>414</v>
      </c>
      <c r="E45" s="151" t="s">
        <v>132</v>
      </c>
      <c r="F45" s="161">
        <v>3</v>
      </c>
      <c r="G45" s="161">
        <v>3</v>
      </c>
      <c r="H45" s="161">
        <v>6</v>
      </c>
      <c r="I45" s="167" t="s">
        <v>69</v>
      </c>
      <c r="J45" s="25" t="s">
        <v>27</v>
      </c>
      <c r="K45" s="16"/>
      <c r="L45" s="16"/>
      <c r="M45" s="16"/>
      <c r="N45" s="17" t="s">
        <v>29</v>
      </c>
      <c r="O45" s="17" t="s">
        <v>29</v>
      </c>
      <c r="P45" s="17" t="s">
        <v>29</v>
      </c>
      <c r="Q45" s="17" t="s">
        <v>29</v>
      </c>
      <c r="R45" s="17" t="s">
        <v>29</v>
      </c>
      <c r="S45" s="17" t="s">
        <v>29</v>
      </c>
      <c r="T45" s="17" t="s">
        <v>29</v>
      </c>
      <c r="U45" s="17" t="s">
        <v>29</v>
      </c>
      <c r="V45" s="17" t="s">
        <v>29</v>
      </c>
      <c r="W45" s="18">
        <f>COUNTIF(K45:V46,"=1")</f>
        <v>0</v>
      </c>
      <c r="X45" s="18">
        <f>COUNTIF(K45:V46,"=1")+COUNTIF(K45:V45,"=0")</f>
        <v>0</v>
      </c>
      <c r="Y45" s="19" t="e">
        <f t="shared" si="7"/>
        <v>#DIV/0!</v>
      </c>
    </row>
    <row r="46" spans="1:25" s="92" customFormat="1" ht="40.15" customHeight="1" x14ac:dyDescent="0.15">
      <c r="A46" s="159"/>
      <c r="B46" s="160"/>
      <c r="C46" s="150"/>
      <c r="D46" s="164"/>
      <c r="E46" s="152"/>
      <c r="F46" s="162"/>
      <c r="G46" s="162"/>
      <c r="H46" s="162"/>
      <c r="I46" s="168"/>
      <c r="J46" s="25" t="s">
        <v>28</v>
      </c>
      <c r="K46" s="16"/>
      <c r="L46" s="16"/>
      <c r="M46" s="16"/>
      <c r="N46" s="17" t="s">
        <v>29</v>
      </c>
      <c r="O46" s="17" t="s">
        <v>29</v>
      </c>
      <c r="P46" s="17" t="s">
        <v>29</v>
      </c>
      <c r="Q46" s="17" t="s">
        <v>29</v>
      </c>
      <c r="R46" s="17" t="s">
        <v>29</v>
      </c>
      <c r="S46" s="17" t="s">
        <v>29</v>
      </c>
      <c r="T46" s="17" t="s">
        <v>29</v>
      </c>
      <c r="U46" s="17" t="s">
        <v>29</v>
      </c>
      <c r="V46" s="17" t="s">
        <v>29</v>
      </c>
      <c r="W46" s="18"/>
      <c r="X46" s="18"/>
      <c r="Y46" s="19"/>
    </row>
    <row r="47" spans="1:25" s="92" customFormat="1" ht="29.1" customHeight="1" x14ac:dyDescent="0.15">
      <c r="A47" s="159"/>
      <c r="B47" s="160"/>
      <c r="C47" s="151" t="s">
        <v>50</v>
      </c>
      <c r="D47" s="149" t="s">
        <v>415</v>
      </c>
      <c r="E47" s="150" t="s">
        <v>51</v>
      </c>
      <c r="F47" s="161">
        <v>4</v>
      </c>
      <c r="G47" s="161">
        <v>4</v>
      </c>
      <c r="H47" s="161">
        <v>8</v>
      </c>
      <c r="I47" s="211" t="s">
        <v>69</v>
      </c>
      <c r="J47" s="25" t="s">
        <v>27</v>
      </c>
      <c r="K47" s="16"/>
      <c r="L47" s="16"/>
      <c r="M47" s="16"/>
      <c r="N47" s="16"/>
      <c r="O47" s="17" t="s">
        <v>29</v>
      </c>
      <c r="P47" s="17" t="s">
        <v>29</v>
      </c>
      <c r="Q47" s="17" t="s">
        <v>29</v>
      </c>
      <c r="R47" s="17" t="s">
        <v>29</v>
      </c>
      <c r="S47" s="17" t="s">
        <v>29</v>
      </c>
      <c r="T47" s="17" t="s">
        <v>29</v>
      </c>
      <c r="U47" s="17" t="s">
        <v>29</v>
      </c>
      <c r="V47" s="17" t="s">
        <v>29</v>
      </c>
      <c r="W47" s="18">
        <f>COUNTIF(K47:V48,"=1")</f>
        <v>0</v>
      </c>
      <c r="X47" s="18">
        <f>COUNTIF(K47:V48,"=1")+COUNTIF(K47:V48,"=0")</f>
        <v>0</v>
      </c>
      <c r="Y47" s="19" t="e">
        <f>W47/X47</f>
        <v>#DIV/0!</v>
      </c>
    </row>
    <row r="48" spans="1:25" s="92" customFormat="1" ht="29.1" customHeight="1" x14ac:dyDescent="0.15">
      <c r="A48" s="159"/>
      <c r="B48" s="160"/>
      <c r="C48" s="165"/>
      <c r="D48" s="149"/>
      <c r="E48" s="150"/>
      <c r="F48" s="162"/>
      <c r="G48" s="162"/>
      <c r="H48" s="162"/>
      <c r="I48" s="211"/>
      <c r="J48" s="25" t="s">
        <v>28</v>
      </c>
      <c r="K48" s="16"/>
      <c r="L48" s="16"/>
      <c r="M48" s="16"/>
      <c r="N48" s="16"/>
      <c r="O48" s="17" t="s">
        <v>29</v>
      </c>
      <c r="P48" s="17" t="s">
        <v>29</v>
      </c>
      <c r="Q48" s="17" t="s">
        <v>29</v>
      </c>
      <c r="R48" s="17" t="s">
        <v>29</v>
      </c>
      <c r="S48" s="17" t="s">
        <v>29</v>
      </c>
      <c r="T48" s="17" t="s">
        <v>29</v>
      </c>
      <c r="U48" s="17" t="s">
        <v>29</v>
      </c>
      <c r="V48" s="17" t="s">
        <v>29</v>
      </c>
    </row>
    <row r="49" spans="1:25" s="92" customFormat="1" ht="29.1" customHeight="1" x14ac:dyDescent="0.15">
      <c r="A49" s="159"/>
      <c r="B49" s="160"/>
      <c r="C49" s="165"/>
      <c r="D49" s="149" t="s">
        <v>416</v>
      </c>
      <c r="E49" s="150" t="s">
        <v>211</v>
      </c>
      <c r="F49" s="161">
        <v>4</v>
      </c>
      <c r="G49" s="161">
        <v>4</v>
      </c>
      <c r="H49" s="161">
        <v>8</v>
      </c>
      <c r="I49" s="211" t="s">
        <v>69</v>
      </c>
      <c r="J49" s="25" t="s">
        <v>27</v>
      </c>
      <c r="K49" s="16"/>
      <c r="L49" s="16"/>
      <c r="M49" s="16"/>
      <c r="N49" s="16"/>
      <c r="O49" s="17" t="s">
        <v>29</v>
      </c>
      <c r="P49" s="17" t="s">
        <v>29</v>
      </c>
      <c r="Q49" s="17" t="s">
        <v>29</v>
      </c>
      <c r="R49" s="17" t="s">
        <v>29</v>
      </c>
      <c r="S49" s="17" t="s">
        <v>29</v>
      </c>
      <c r="T49" s="17" t="s">
        <v>29</v>
      </c>
      <c r="U49" s="17" t="s">
        <v>29</v>
      </c>
      <c r="V49" s="17" t="s">
        <v>29</v>
      </c>
      <c r="W49" s="18">
        <f>COUNTIF(K49:V50,"=1")</f>
        <v>0</v>
      </c>
      <c r="X49" s="18">
        <f>COUNTIF(K49:V50,"=1")+COUNTIF(K49:V50,"=0")</f>
        <v>0</v>
      </c>
      <c r="Y49" s="19" t="e">
        <f>W49/X49</f>
        <v>#DIV/0!</v>
      </c>
    </row>
    <row r="50" spans="1:25" s="92" customFormat="1" ht="29.1" customHeight="1" x14ac:dyDescent="0.15">
      <c r="A50" s="159"/>
      <c r="B50" s="160"/>
      <c r="C50" s="152"/>
      <c r="D50" s="149"/>
      <c r="E50" s="150"/>
      <c r="F50" s="162"/>
      <c r="G50" s="162"/>
      <c r="H50" s="162"/>
      <c r="I50" s="211"/>
      <c r="J50" s="25" t="s">
        <v>28</v>
      </c>
      <c r="K50" s="16"/>
      <c r="L50" s="16"/>
      <c r="M50" s="16"/>
      <c r="N50" s="16"/>
      <c r="O50" s="17" t="s">
        <v>29</v>
      </c>
      <c r="P50" s="17" t="s">
        <v>29</v>
      </c>
      <c r="Q50" s="17" t="s">
        <v>29</v>
      </c>
      <c r="R50" s="17" t="s">
        <v>29</v>
      </c>
      <c r="S50" s="17" t="s">
        <v>29</v>
      </c>
      <c r="T50" s="17" t="s">
        <v>29</v>
      </c>
      <c r="U50" s="17" t="s">
        <v>29</v>
      </c>
      <c r="V50" s="17" t="s">
        <v>29</v>
      </c>
    </row>
    <row r="51" spans="1:25" s="96" customFormat="1" ht="29.1" customHeight="1" x14ac:dyDescent="0.15">
      <c r="A51" s="159"/>
      <c r="B51" s="160"/>
      <c r="C51" s="151" t="s">
        <v>52</v>
      </c>
      <c r="D51" s="185" t="s">
        <v>417</v>
      </c>
      <c r="E51" s="150" t="s">
        <v>209</v>
      </c>
      <c r="F51" s="161">
        <v>3</v>
      </c>
      <c r="G51" s="161">
        <v>6</v>
      </c>
      <c r="H51" s="161">
        <v>12</v>
      </c>
      <c r="I51" s="167" t="s">
        <v>26</v>
      </c>
      <c r="J51" s="25" t="s">
        <v>27</v>
      </c>
      <c r="K51" s="25"/>
      <c r="L51" s="25"/>
      <c r="M51" s="25"/>
      <c r="N51" s="25"/>
      <c r="O51" s="25"/>
      <c r="P51" s="25"/>
      <c r="Q51" s="17" t="s">
        <v>29</v>
      </c>
      <c r="R51" s="17" t="s">
        <v>29</v>
      </c>
      <c r="S51" s="17" t="s">
        <v>29</v>
      </c>
      <c r="T51" s="17" t="s">
        <v>29</v>
      </c>
      <c r="U51" s="17" t="s">
        <v>29</v>
      </c>
      <c r="V51" s="17" t="s">
        <v>29</v>
      </c>
      <c r="W51" s="94">
        <f>COUNTIF(K51:V52,"=1")</f>
        <v>0</v>
      </c>
      <c r="X51" s="94">
        <f>COUNTIF(K51:V52,"=1")+COUNTIF(K51:V52,"=0")</f>
        <v>0</v>
      </c>
      <c r="Y51" s="95" t="e">
        <f>W51/X51</f>
        <v>#DIV/0!</v>
      </c>
    </row>
    <row r="52" spans="1:25" s="96" customFormat="1" ht="29.1" customHeight="1" x14ac:dyDescent="0.15">
      <c r="A52" s="159"/>
      <c r="B52" s="160"/>
      <c r="C52" s="165"/>
      <c r="D52" s="185"/>
      <c r="E52" s="150"/>
      <c r="F52" s="162"/>
      <c r="G52" s="162"/>
      <c r="H52" s="162"/>
      <c r="I52" s="168"/>
      <c r="J52" s="25" t="s">
        <v>28</v>
      </c>
      <c r="K52" s="25"/>
      <c r="L52" s="25"/>
      <c r="M52" s="25"/>
      <c r="N52" s="25"/>
      <c r="O52" s="25"/>
      <c r="P52" s="25"/>
      <c r="Q52" s="17" t="s">
        <v>29</v>
      </c>
      <c r="R52" s="17" t="s">
        <v>29</v>
      </c>
      <c r="S52" s="17" t="s">
        <v>29</v>
      </c>
      <c r="T52" s="17" t="s">
        <v>29</v>
      </c>
      <c r="U52" s="17" t="s">
        <v>29</v>
      </c>
      <c r="V52" s="17" t="s">
        <v>29</v>
      </c>
    </row>
    <row r="53" spans="1:25" s="92" customFormat="1" ht="29.1" customHeight="1" x14ac:dyDescent="0.15">
      <c r="A53" s="159"/>
      <c r="B53" s="160"/>
      <c r="C53" s="165"/>
      <c r="D53" s="149" t="s">
        <v>54</v>
      </c>
      <c r="E53" s="150" t="s">
        <v>53</v>
      </c>
      <c r="F53" s="161">
        <v>4</v>
      </c>
      <c r="G53" s="161">
        <v>4</v>
      </c>
      <c r="H53" s="161">
        <v>8</v>
      </c>
      <c r="I53" s="167" t="s">
        <v>136</v>
      </c>
      <c r="J53" s="25" t="s">
        <v>27</v>
      </c>
      <c r="K53" s="16"/>
      <c r="L53" s="16"/>
      <c r="M53" s="16"/>
      <c r="N53" s="16"/>
      <c r="O53" s="17" t="s">
        <v>29</v>
      </c>
      <c r="P53" s="17" t="s">
        <v>29</v>
      </c>
      <c r="Q53" s="17" t="s">
        <v>29</v>
      </c>
      <c r="R53" s="17" t="s">
        <v>29</v>
      </c>
      <c r="S53" s="17" t="s">
        <v>29</v>
      </c>
      <c r="T53" s="17" t="s">
        <v>29</v>
      </c>
      <c r="U53" s="17" t="s">
        <v>29</v>
      </c>
      <c r="V53" s="17" t="s">
        <v>29</v>
      </c>
      <c r="W53" s="18">
        <f>COUNTIF(K53:V54,"=1")</f>
        <v>0</v>
      </c>
      <c r="X53" s="18">
        <f>COUNTIF(K53:V54,"=1")+COUNTIF(K53:V54,"=0")</f>
        <v>0</v>
      </c>
      <c r="Y53" s="19" t="e">
        <f>W53/X53</f>
        <v>#DIV/0!</v>
      </c>
    </row>
    <row r="54" spans="1:25" s="92" customFormat="1" ht="29.1" customHeight="1" x14ac:dyDescent="0.15">
      <c r="A54" s="159"/>
      <c r="B54" s="160"/>
      <c r="C54" s="165"/>
      <c r="D54" s="149"/>
      <c r="E54" s="150"/>
      <c r="F54" s="162"/>
      <c r="G54" s="162"/>
      <c r="H54" s="162"/>
      <c r="I54" s="168"/>
      <c r="J54" s="25" t="s">
        <v>28</v>
      </c>
      <c r="K54" s="16"/>
      <c r="L54" s="16"/>
      <c r="M54" s="16"/>
      <c r="N54" s="16"/>
      <c r="O54" s="17" t="s">
        <v>29</v>
      </c>
      <c r="P54" s="17" t="s">
        <v>29</v>
      </c>
      <c r="Q54" s="17" t="s">
        <v>29</v>
      </c>
      <c r="R54" s="17" t="s">
        <v>29</v>
      </c>
      <c r="S54" s="17" t="s">
        <v>29</v>
      </c>
      <c r="T54" s="17" t="s">
        <v>29</v>
      </c>
      <c r="U54" s="17" t="s">
        <v>29</v>
      </c>
      <c r="V54" s="17" t="s">
        <v>29</v>
      </c>
    </row>
    <row r="55" spans="1:25" s="96" customFormat="1" ht="29.1" customHeight="1" x14ac:dyDescent="0.15">
      <c r="A55" s="159"/>
      <c r="B55" s="160"/>
      <c r="C55" s="165"/>
      <c r="D55" s="191" t="s">
        <v>418</v>
      </c>
      <c r="E55" s="150" t="s">
        <v>358</v>
      </c>
      <c r="F55" s="161">
        <v>3</v>
      </c>
      <c r="G55" s="161">
        <v>6</v>
      </c>
      <c r="H55" s="161">
        <v>12</v>
      </c>
      <c r="I55" s="211" t="s">
        <v>137</v>
      </c>
      <c r="J55" s="25" t="s">
        <v>27</v>
      </c>
      <c r="K55" s="25"/>
      <c r="L55" s="25"/>
      <c r="M55" s="25"/>
      <c r="N55" s="25"/>
      <c r="O55" s="25"/>
      <c r="P55" s="25"/>
      <c r="Q55" s="17" t="s">
        <v>29</v>
      </c>
      <c r="R55" s="17" t="s">
        <v>29</v>
      </c>
      <c r="S55" s="17" t="s">
        <v>29</v>
      </c>
      <c r="T55" s="17" t="s">
        <v>29</v>
      </c>
      <c r="U55" s="17" t="s">
        <v>29</v>
      </c>
      <c r="V55" s="17" t="s">
        <v>29</v>
      </c>
      <c r="W55" s="94">
        <f>COUNTIF(K55:V56,"=1")</f>
        <v>0</v>
      </c>
      <c r="X55" s="94">
        <f>COUNTIF(K55:V56,"=1")+COUNTIF(K55:V56,"=0")</f>
        <v>0</v>
      </c>
      <c r="Y55" s="95" t="e">
        <f>W55/X55</f>
        <v>#DIV/0!</v>
      </c>
    </row>
    <row r="56" spans="1:25" s="96" customFormat="1" ht="29.1" customHeight="1" x14ac:dyDescent="0.15">
      <c r="A56" s="159"/>
      <c r="B56" s="160"/>
      <c r="C56" s="165"/>
      <c r="D56" s="191"/>
      <c r="E56" s="150"/>
      <c r="F56" s="162"/>
      <c r="G56" s="162"/>
      <c r="H56" s="162"/>
      <c r="I56" s="211"/>
      <c r="J56" s="25" t="s">
        <v>28</v>
      </c>
      <c r="K56" s="25"/>
      <c r="L56" s="25"/>
      <c r="M56" s="25"/>
      <c r="N56" s="25"/>
      <c r="O56" s="25"/>
      <c r="P56" s="25"/>
      <c r="Q56" s="17" t="s">
        <v>29</v>
      </c>
      <c r="R56" s="17" t="s">
        <v>29</v>
      </c>
      <c r="S56" s="17" t="s">
        <v>29</v>
      </c>
      <c r="T56" s="17" t="s">
        <v>29</v>
      </c>
      <c r="U56" s="17" t="s">
        <v>29</v>
      </c>
      <c r="V56" s="17" t="s">
        <v>29</v>
      </c>
    </row>
    <row r="57" spans="1:25" s="92" customFormat="1" ht="30" customHeight="1" x14ac:dyDescent="0.15">
      <c r="A57" s="159"/>
      <c r="B57" s="160"/>
      <c r="C57" s="171" t="s">
        <v>55</v>
      </c>
      <c r="D57" s="149" t="s">
        <v>419</v>
      </c>
      <c r="E57" s="192" t="s">
        <v>189</v>
      </c>
      <c r="F57" s="180">
        <v>4</v>
      </c>
      <c r="G57" s="180">
        <v>4</v>
      </c>
      <c r="H57" s="180">
        <v>8</v>
      </c>
      <c r="I57" s="177" t="s">
        <v>137</v>
      </c>
      <c r="J57" s="16" t="s">
        <v>27</v>
      </c>
      <c r="K57" s="16"/>
      <c r="L57" s="16"/>
      <c r="M57" s="16"/>
      <c r="N57" s="16"/>
      <c r="O57" s="17" t="s">
        <v>29</v>
      </c>
      <c r="P57" s="17" t="s">
        <v>29</v>
      </c>
      <c r="Q57" s="17" t="s">
        <v>29</v>
      </c>
      <c r="R57" s="17" t="s">
        <v>29</v>
      </c>
      <c r="S57" s="17" t="s">
        <v>29</v>
      </c>
      <c r="T57" s="17" t="s">
        <v>29</v>
      </c>
      <c r="U57" s="17" t="s">
        <v>29</v>
      </c>
      <c r="V57" s="17" t="s">
        <v>29</v>
      </c>
      <c r="W57" s="18">
        <f>COUNTIF(K57:V58,"=1")</f>
        <v>0</v>
      </c>
      <c r="X57" s="18">
        <f>COUNTIF(K57:V58,"=1")+COUNTIF(K57:V58,"=0")</f>
        <v>0</v>
      </c>
      <c r="Y57" s="19" t="e">
        <f>W57/X57</f>
        <v>#DIV/0!</v>
      </c>
    </row>
    <row r="58" spans="1:25" s="92" customFormat="1" ht="30" customHeight="1" x14ac:dyDescent="0.15">
      <c r="A58" s="159"/>
      <c r="B58" s="160"/>
      <c r="C58" s="172"/>
      <c r="D58" s="149"/>
      <c r="E58" s="193"/>
      <c r="F58" s="181"/>
      <c r="G58" s="181"/>
      <c r="H58" s="181"/>
      <c r="I58" s="177"/>
      <c r="J58" s="16" t="s">
        <v>28</v>
      </c>
      <c r="K58" s="16"/>
      <c r="L58" s="16"/>
      <c r="M58" s="16"/>
      <c r="N58" s="16"/>
      <c r="O58" s="17" t="s">
        <v>29</v>
      </c>
      <c r="P58" s="17" t="s">
        <v>29</v>
      </c>
      <c r="Q58" s="17" t="s">
        <v>29</v>
      </c>
      <c r="R58" s="17" t="s">
        <v>29</v>
      </c>
      <c r="S58" s="17" t="s">
        <v>29</v>
      </c>
      <c r="T58" s="17" t="s">
        <v>29</v>
      </c>
      <c r="U58" s="17" t="s">
        <v>29</v>
      </c>
      <c r="V58" s="17" t="s">
        <v>29</v>
      </c>
    </row>
    <row r="59" spans="1:25" s="92" customFormat="1" ht="29.1" customHeight="1" x14ac:dyDescent="0.15">
      <c r="A59" s="159"/>
      <c r="B59" s="160"/>
      <c r="C59" s="172"/>
      <c r="D59" s="197" t="s">
        <v>216</v>
      </c>
      <c r="E59" s="192" t="s">
        <v>80</v>
      </c>
      <c r="F59" s="180">
        <v>4</v>
      </c>
      <c r="G59" s="180">
        <v>4</v>
      </c>
      <c r="H59" s="180">
        <v>8</v>
      </c>
      <c r="I59" s="177" t="s">
        <v>137</v>
      </c>
      <c r="J59" s="16" t="s">
        <v>27</v>
      </c>
      <c r="K59" s="16"/>
      <c r="L59" s="16"/>
      <c r="M59" s="16"/>
      <c r="N59" s="16"/>
      <c r="O59" s="17" t="s">
        <v>29</v>
      </c>
      <c r="P59" s="17" t="s">
        <v>29</v>
      </c>
      <c r="Q59" s="17" t="s">
        <v>29</v>
      </c>
      <c r="R59" s="17" t="s">
        <v>29</v>
      </c>
      <c r="S59" s="17" t="s">
        <v>29</v>
      </c>
      <c r="T59" s="17" t="s">
        <v>29</v>
      </c>
      <c r="U59" s="17" t="s">
        <v>29</v>
      </c>
      <c r="V59" s="17" t="s">
        <v>29</v>
      </c>
      <c r="W59" s="18">
        <f>COUNTIF(K59:V60,"=1")</f>
        <v>0</v>
      </c>
      <c r="X59" s="18">
        <f>COUNTIF(K59:V60,"=1")+COUNTIF(K59:V60,"=0")</f>
        <v>0</v>
      </c>
      <c r="Y59" s="19" t="e">
        <f>W59/X59</f>
        <v>#DIV/0!</v>
      </c>
    </row>
    <row r="60" spans="1:25" s="92" customFormat="1" ht="29.1" customHeight="1" x14ac:dyDescent="0.15">
      <c r="A60" s="159"/>
      <c r="B60" s="160"/>
      <c r="C60" s="172"/>
      <c r="D60" s="197"/>
      <c r="E60" s="192"/>
      <c r="F60" s="181"/>
      <c r="G60" s="181"/>
      <c r="H60" s="181"/>
      <c r="I60" s="177"/>
      <c r="J60" s="16" t="s">
        <v>28</v>
      </c>
      <c r="K60" s="16"/>
      <c r="L60" s="16"/>
      <c r="M60" s="16"/>
      <c r="N60" s="16"/>
      <c r="O60" s="17" t="s">
        <v>29</v>
      </c>
      <c r="P60" s="17" t="s">
        <v>29</v>
      </c>
      <c r="Q60" s="17" t="s">
        <v>29</v>
      </c>
      <c r="R60" s="17" t="s">
        <v>29</v>
      </c>
      <c r="S60" s="17" t="s">
        <v>29</v>
      </c>
      <c r="T60" s="17" t="s">
        <v>29</v>
      </c>
      <c r="U60" s="17" t="s">
        <v>29</v>
      </c>
      <c r="V60" s="17" t="s">
        <v>29</v>
      </c>
    </row>
    <row r="61" spans="1:25" s="92" customFormat="1" ht="29.1" customHeight="1" x14ac:dyDescent="0.15">
      <c r="A61" s="159"/>
      <c r="B61" s="160"/>
      <c r="C61" s="172"/>
      <c r="D61" s="197" t="s">
        <v>420</v>
      </c>
      <c r="E61" s="192" t="s">
        <v>56</v>
      </c>
      <c r="F61" s="180">
        <v>4</v>
      </c>
      <c r="G61" s="180">
        <v>8</v>
      </c>
      <c r="H61" s="180">
        <v>16</v>
      </c>
      <c r="I61" s="177" t="s">
        <v>33</v>
      </c>
      <c r="J61" s="16" t="s">
        <v>27</v>
      </c>
      <c r="K61" s="16"/>
      <c r="L61" s="16"/>
      <c r="M61" s="16"/>
      <c r="N61" s="16"/>
      <c r="O61" s="16"/>
      <c r="P61" s="16"/>
      <c r="Q61" s="16"/>
      <c r="R61" s="16"/>
      <c r="S61" s="17" t="s">
        <v>29</v>
      </c>
      <c r="T61" s="17" t="s">
        <v>29</v>
      </c>
      <c r="U61" s="17" t="s">
        <v>29</v>
      </c>
      <c r="V61" s="17" t="s">
        <v>29</v>
      </c>
      <c r="W61" s="18">
        <f>COUNTIF(K61:V62,"=1")</f>
        <v>0</v>
      </c>
      <c r="X61" s="18">
        <f>COUNTIF(K61:V62,"=1")+COUNTIF(K61:V62,"=0")</f>
        <v>0</v>
      </c>
      <c r="Y61" s="19" t="e">
        <f>W61/X61</f>
        <v>#DIV/0!</v>
      </c>
    </row>
    <row r="62" spans="1:25" s="92" customFormat="1" ht="29.1" customHeight="1" x14ac:dyDescent="0.15">
      <c r="A62" s="159"/>
      <c r="B62" s="160"/>
      <c r="C62" s="172"/>
      <c r="D62" s="197"/>
      <c r="E62" s="193"/>
      <c r="F62" s="181"/>
      <c r="G62" s="181"/>
      <c r="H62" s="181"/>
      <c r="I62" s="177"/>
      <c r="J62" s="16" t="s">
        <v>28</v>
      </c>
      <c r="K62" s="16"/>
      <c r="L62" s="16"/>
      <c r="M62" s="16"/>
      <c r="N62" s="16"/>
      <c r="O62" s="16"/>
      <c r="P62" s="16"/>
      <c r="Q62" s="16"/>
      <c r="R62" s="16"/>
      <c r="S62" s="17" t="s">
        <v>29</v>
      </c>
      <c r="T62" s="17" t="s">
        <v>29</v>
      </c>
      <c r="U62" s="17" t="s">
        <v>29</v>
      </c>
      <c r="V62" s="17" t="s">
        <v>29</v>
      </c>
    </row>
    <row r="63" spans="1:25" s="92" customFormat="1" ht="29.1" customHeight="1" x14ac:dyDescent="0.15">
      <c r="A63" s="159"/>
      <c r="B63" s="160"/>
      <c r="C63" s="172"/>
      <c r="D63" s="197" t="s">
        <v>421</v>
      </c>
      <c r="E63" s="192" t="s">
        <v>57</v>
      </c>
      <c r="F63" s="180">
        <v>4</v>
      </c>
      <c r="G63" s="180">
        <v>4</v>
      </c>
      <c r="H63" s="180">
        <v>8</v>
      </c>
      <c r="I63" s="178" t="s">
        <v>69</v>
      </c>
      <c r="J63" s="16" t="s">
        <v>27</v>
      </c>
      <c r="K63" s="16"/>
      <c r="L63" s="16"/>
      <c r="M63" s="16"/>
      <c r="N63" s="16"/>
      <c r="O63" s="17" t="s">
        <v>29</v>
      </c>
      <c r="P63" s="17" t="s">
        <v>29</v>
      </c>
      <c r="Q63" s="17" t="s">
        <v>29</v>
      </c>
      <c r="R63" s="17" t="s">
        <v>29</v>
      </c>
      <c r="S63" s="17" t="s">
        <v>29</v>
      </c>
      <c r="T63" s="17" t="s">
        <v>29</v>
      </c>
      <c r="U63" s="17" t="s">
        <v>29</v>
      </c>
      <c r="V63" s="17" t="s">
        <v>29</v>
      </c>
      <c r="W63" s="18">
        <f>COUNTIF(K63:V64,"=1")</f>
        <v>0</v>
      </c>
      <c r="X63" s="18">
        <f>COUNTIF(K63:V64,"=1")+COUNTIF(K63:V64,"=0")</f>
        <v>0</v>
      </c>
      <c r="Y63" s="19" t="e">
        <f>W63/X63</f>
        <v>#DIV/0!</v>
      </c>
    </row>
    <row r="64" spans="1:25" s="92" customFormat="1" ht="29.1" customHeight="1" x14ac:dyDescent="0.15">
      <c r="A64" s="159"/>
      <c r="B64" s="160"/>
      <c r="C64" s="196"/>
      <c r="D64" s="197"/>
      <c r="E64" s="193"/>
      <c r="F64" s="181"/>
      <c r="G64" s="181"/>
      <c r="H64" s="181"/>
      <c r="I64" s="179"/>
      <c r="J64" s="16" t="s">
        <v>28</v>
      </c>
      <c r="K64" s="16"/>
      <c r="L64" s="16"/>
      <c r="M64" s="16"/>
      <c r="N64" s="16"/>
      <c r="O64" s="17" t="s">
        <v>29</v>
      </c>
      <c r="P64" s="17" t="s">
        <v>29</v>
      </c>
      <c r="Q64" s="17" t="s">
        <v>29</v>
      </c>
      <c r="R64" s="17" t="s">
        <v>29</v>
      </c>
      <c r="S64" s="17" t="s">
        <v>29</v>
      </c>
      <c r="T64" s="17" t="s">
        <v>29</v>
      </c>
      <c r="U64" s="17" t="s">
        <v>29</v>
      </c>
      <c r="V64" s="17" t="s">
        <v>29</v>
      </c>
    </row>
    <row r="65" spans="1:25" s="92" customFormat="1" ht="28.15" customHeight="1" x14ac:dyDescent="0.15">
      <c r="A65" s="159"/>
      <c r="B65" s="160"/>
      <c r="C65" s="171" t="s">
        <v>58</v>
      </c>
      <c r="D65" s="186" t="s">
        <v>422</v>
      </c>
      <c r="E65" s="192" t="s">
        <v>187</v>
      </c>
      <c r="F65" s="180">
        <v>4</v>
      </c>
      <c r="G65" s="180">
        <v>4</v>
      </c>
      <c r="H65" s="180">
        <v>8</v>
      </c>
      <c r="I65" s="178" t="s">
        <v>139</v>
      </c>
      <c r="J65" s="16" t="s">
        <v>27</v>
      </c>
      <c r="K65" s="16"/>
      <c r="L65" s="16"/>
      <c r="M65" s="16"/>
      <c r="N65" s="16"/>
      <c r="O65" s="17" t="s">
        <v>29</v>
      </c>
      <c r="P65" s="17" t="s">
        <v>29</v>
      </c>
      <c r="Q65" s="17" t="s">
        <v>29</v>
      </c>
      <c r="R65" s="17" t="s">
        <v>29</v>
      </c>
      <c r="S65" s="17" t="s">
        <v>29</v>
      </c>
      <c r="T65" s="17" t="s">
        <v>29</v>
      </c>
      <c r="U65" s="17" t="s">
        <v>29</v>
      </c>
      <c r="V65" s="17" t="s">
        <v>29</v>
      </c>
      <c r="W65" s="18">
        <f>COUNTIF(K65:V66,"=1")</f>
        <v>0</v>
      </c>
      <c r="X65" s="18">
        <f>COUNTIF(K65:V66,"=1")+COUNTIF(K65:V66,"=0")</f>
        <v>0</v>
      </c>
      <c r="Y65" s="19" t="e">
        <f>W65/X65</f>
        <v>#DIV/0!</v>
      </c>
    </row>
    <row r="66" spans="1:25" s="92" customFormat="1" ht="28.15" customHeight="1" x14ac:dyDescent="0.15">
      <c r="A66" s="159"/>
      <c r="B66" s="160"/>
      <c r="C66" s="172"/>
      <c r="D66" s="187"/>
      <c r="E66" s="193"/>
      <c r="F66" s="181"/>
      <c r="G66" s="181"/>
      <c r="H66" s="181"/>
      <c r="I66" s="179"/>
      <c r="J66" s="16" t="s">
        <v>28</v>
      </c>
      <c r="K66" s="16"/>
      <c r="L66" s="16"/>
      <c r="M66" s="16"/>
      <c r="N66" s="16"/>
      <c r="O66" s="17" t="s">
        <v>29</v>
      </c>
      <c r="P66" s="17" t="s">
        <v>29</v>
      </c>
      <c r="Q66" s="17" t="s">
        <v>29</v>
      </c>
      <c r="R66" s="17" t="s">
        <v>29</v>
      </c>
      <c r="S66" s="17" t="s">
        <v>29</v>
      </c>
      <c r="T66" s="17" t="s">
        <v>29</v>
      </c>
      <c r="U66" s="17" t="s">
        <v>29</v>
      </c>
      <c r="V66" s="17" t="s">
        <v>29</v>
      </c>
    </row>
    <row r="67" spans="1:25" s="92" customFormat="1" ht="28.15" customHeight="1" x14ac:dyDescent="0.15">
      <c r="A67" s="159"/>
      <c r="B67" s="160"/>
      <c r="C67" s="172"/>
      <c r="D67" s="186" t="s">
        <v>423</v>
      </c>
      <c r="E67" s="192" t="s">
        <v>81</v>
      </c>
      <c r="F67" s="250">
        <v>4</v>
      </c>
      <c r="G67" s="250">
        <v>4</v>
      </c>
      <c r="H67" s="250">
        <v>8</v>
      </c>
      <c r="I67" s="177" t="s">
        <v>33</v>
      </c>
      <c r="J67" s="16" t="s">
        <v>27</v>
      </c>
      <c r="K67" s="16"/>
      <c r="L67" s="16"/>
      <c r="M67" s="16"/>
      <c r="N67" s="16"/>
      <c r="O67" s="17" t="s">
        <v>29</v>
      </c>
      <c r="P67" s="17" t="s">
        <v>29</v>
      </c>
      <c r="Q67" s="17" t="s">
        <v>29</v>
      </c>
      <c r="R67" s="17" t="s">
        <v>29</v>
      </c>
      <c r="S67" s="17" t="s">
        <v>29</v>
      </c>
      <c r="T67" s="17" t="s">
        <v>29</v>
      </c>
      <c r="U67" s="17" t="s">
        <v>29</v>
      </c>
      <c r="V67" s="17" t="s">
        <v>29</v>
      </c>
      <c r="W67" s="18">
        <f>COUNTIF(K67:V68,"=1")</f>
        <v>0</v>
      </c>
      <c r="X67" s="18">
        <f>COUNTIF(K67:V68,"=1")+COUNTIF(K67:V68,"=0")</f>
        <v>0</v>
      </c>
      <c r="Y67" s="19" t="e">
        <f t="shared" ref="Y67" si="10">W67/X67</f>
        <v>#DIV/0!</v>
      </c>
    </row>
    <row r="68" spans="1:25" s="92" customFormat="1" ht="28.15" customHeight="1" x14ac:dyDescent="0.15">
      <c r="A68" s="159"/>
      <c r="B68" s="160"/>
      <c r="C68" s="172"/>
      <c r="D68" s="187"/>
      <c r="E68" s="193"/>
      <c r="F68" s="250"/>
      <c r="G68" s="250"/>
      <c r="H68" s="250"/>
      <c r="I68" s="177"/>
      <c r="J68" s="16" t="s">
        <v>28</v>
      </c>
      <c r="K68" s="16"/>
      <c r="L68" s="16"/>
      <c r="M68" s="16"/>
      <c r="N68" s="16"/>
      <c r="O68" s="17" t="s">
        <v>29</v>
      </c>
      <c r="P68" s="17" t="s">
        <v>29</v>
      </c>
      <c r="Q68" s="17" t="s">
        <v>29</v>
      </c>
      <c r="R68" s="17" t="s">
        <v>29</v>
      </c>
      <c r="S68" s="17" t="s">
        <v>29</v>
      </c>
      <c r="T68" s="17" t="s">
        <v>29</v>
      </c>
      <c r="U68" s="17" t="s">
        <v>29</v>
      </c>
      <c r="V68" s="17" t="s">
        <v>29</v>
      </c>
      <c r="W68" s="18"/>
      <c r="X68" s="18"/>
    </row>
    <row r="69" spans="1:25" s="92" customFormat="1" ht="28.15" customHeight="1" x14ac:dyDescent="0.15">
      <c r="A69" s="159"/>
      <c r="B69" s="160"/>
      <c r="C69" s="172"/>
      <c r="D69" s="186" t="s">
        <v>424</v>
      </c>
      <c r="E69" s="192" t="s">
        <v>59</v>
      </c>
      <c r="F69" s="180">
        <v>4</v>
      </c>
      <c r="G69" s="180">
        <v>8</v>
      </c>
      <c r="H69" s="194">
        <v>16</v>
      </c>
      <c r="I69" s="178" t="s">
        <v>173</v>
      </c>
      <c r="J69" s="16" t="s">
        <v>27</v>
      </c>
      <c r="K69" s="16"/>
      <c r="L69" s="16"/>
      <c r="M69" s="16"/>
      <c r="N69" s="16"/>
      <c r="O69" s="16"/>
      <c r="P69" s="16"/>
      <c r="Q69" s="16"/>
      <c r="R69" s="16"/>
      <c r="S69" s="17" t="s">
        <v>29</v>
      </c>
      <c r="T69" s="17" t="s">
        <v>29</v>
      </c>
      <c r="U69" s="17" t="s">
        <v>29</v>
      </c>
      <c r="V69" s="17" t="s">
        <v>29</v>
      </c>
      <c r="W69" s="18">
        <f>COUNTIF(K69:V70,"=1")</f>
        <v>0</v>
      </c>
      <c r="X69" s="18">
        <f>COUNTIF(K69:V70,"=1")+COUNTIF(K69:V70,"=0")</f>
        <v>0</v>
      </c>
      <c r="Y69" s="19" t="e">
        <f t="shared" ref="Y69" si="11">W69/X69</f>
        <v>#DIV/0!</v>
      </c>
    </row>
    <row r="70" spans="1:25" s="92" customFormat="1" ht="28.15" customHeight="1" x14ac:dyDescent="0.15">
      <c r="A70" s="159"/>
      <c r="B70" s="160"/>
      <c r="C70" s="196"/>
      <c r="D70" s="187"/>
      <c r="E70" s="193"/>
      <c r="F70" s="181"/>
      <c r="G70" s="181"/>
      <c r="H70" s="195"/>
      <c r="I70" s="179"/>
      <c r="J70" s="16" t="s">
        <v>28</v>
      </c>
      <c r="K70" s="16"/>
      <c r="L70" s="16"/>
      <c r="M70" s="16"/>
      <c r="N70" s="16"/>
      <c r="O70" s="16"/>
      <c r="P70" s="16"/>
      <c r="Q70" s="16"/>
      <c r="R70" s="16"/>
      <c r="S70" s="17" t="s">
        <v>29</v>
      </c>
      <c r="T70" s="17" t="s">
        <v>29</v>
      </c>
      <c r="U70" s="17" t="s">
        <v>29</v>
      </c>
      <c r="V70" s="17" t="s">
        <v>29</v>
      </c>
    </row>
    <row r="71" spans="1:25" s="92" customFormat="1" ht="38.1" customHeight="1" x14ac:dyDescent="0.15">
      <c r="A71" s="159"/>
      <c r="B71" s="160"/>
      <c r="C71" s="171" t="s">
        <v>60</v>
      </c>
      <c r="D71" s="188" t="s">
        <v>425</v>
      </c>
      <c r="E71" s="192" t="s">
        <v>182</v>
      </c>
      <c r="F71" s="180">
        <v>4</v>
      </c>
      <c r="G71" s="180">
        <v>8</v>
      </c>
      <c r="H71" s="180">
        <v>16</v>
      </c>
      <c r="I71" s="178" t="s">
        <v>136</v>
      </c>
      <c r="J71" s="16" t="s">
        <v>27</v>
      </c>
      <c r="K71" s="16"/>
      <c r="L71" s="16"/>
      <c r="M71" s="16"/>
      <c r="N71" s="16"/>
      <c r="O71" s="16"/>
      <c r="P71" s="16"/>
      <c r="Q71" s="16"/>
      <c r="R71" s="16"/>
      <c r="S71" s="17" t="s">
        <v>29</v>
      </c>
      <c r="T71" s="17" t="s">
        <v>29</v>
      </c>
      <c r="U71" s="17" t="s">
        <v>29</v>
      </c>
      <c r="V71" s="17" t="s">
        <v>29</v>
      </c>
      <c r="W71" s="18">
        <f>COUNTIF(K71:V72,"=1")</f>
        <v>0</v>
      </c>
      <c r="X71" s="18">
        <f>COUNTIF(K71:V72,"=1")+COUNTIF(K71:V72,"=0")</f>
        <v>0</v>
      </c>
      <c r="Y71" s="19" t="e">
        <f t="shared" ref="Y71" si="12">W71/X71</f>
        <v>#DIV/0!</v>
      </c>
    </row>
    <row r="72" spans="1:25" s="92" customFormat="1" ht="38.1" customHeight="1" x14ac:dyDescent="0.15">
      <c r="A72" s="159"/>
      <c r="B72" s="160"/>
      <c r="C72" s="172"/>
      <c r="D72" s="189"/>
      <c r="E72" s="193"/>
      <c r="F72" s="181"/>
      <c r="G72" s="181"/>
      <c r="H72" s="181"/>
      <c r="I72" s="179"/>
      <c r="J72" s="16" t="s">
        <v>28</v>
      </c>
      <c r="K72" s="16"/>
      <c r="L72" s="16"/>
      <c r="M72" s="16"/>
      <c r="N72" s="16"/>
      <c r="O72" s="16"/>
      <c r="P72" s="16"/>
      <c r="Q72" s="16"/>
      <c r="R72" s="16"/>
      <c r="S72" s="17" t="s">
        <v>29</v>
      </c>
      <c r="T72" s="17" t="s">
        <v>29</v>
      </c>
      <c r="U72" s="17" t="s">
        <v>29</v>
      </c>
      <c r="V72" s="17" t="s">
        <v>29</v>
      </c>
      <c r="W72" s="18"/>
      <c r="X72" s="18"/>
    </row>
    <row r="73" spans="1:25" s="92" customFormat="1" ht="28.15" customHeight="1" x14ac:dyDescent="0.15">
      <c r="A73" s="159"/>
      <c r="B73" s="160"/>
      <c r="C73" s="172"/>
      <c r="D73" s="188" t="s">
        <v>426</v>
      </c>
      <c r="E73" s="190" t="s">
        <v>281</v>
      </c>
      <c r="F73" s="180">
        <v>4</v>
      </c>
      <c r="G73" s="180">
        <v>8</v>
      </c>
      <c r="H73" s="180">
        <v>16</v>
      </c>
      <c r="I73" s="177" t="s">
        <v>140</v>
      </c>
      <c r="J73" s="16" t="s">
        <v>27</v>
      </c>
      <c r="K73" s="16"/>
      <c r="L73" s="16"/>
      <c r="M73" s="16"/>
      <c r="N73" s="16"/>
      <c r="O73" s="16"/>
      <c r="P73" s="16"/>
      <c r="Q73" s="16"/>
      <c r="R73" s="16"/>
      <c r="S73" s="17" t="s">
        <v>29</v>
      </c>
      <c r="T73" s="17" t="s">
        <v>29</v>
      </c>
      <c r="U73" s="17" t="s">
        <v>29</v>
      </c>
      <c r="V73" s="17" t="s">
        <v>29</v>
      </c>
      <c r="W73" s="18">
        <f>COUNTIF(K73:V74,"=1")</f>
        <v>0</v>
      </c>
      <c r="X73" s="18">
        <f>COUNTIF(K73:V74,"=1")+COUNTIF(K73:V74,"=0")</f>
        <v>0</v>
      </c>
      <c r="Y73" s="19" t="e">
        <f t="shared" ref="Y73" si="13">W73/X73</f>
        <v>#DIV/0!</v>
      </c>
    </row>
    <row r="74" spans="1:25" s="92" customFormat="1" ht="28.15" customHeight="1" x14ac:dyDescent="0.15">
      <c r="A74" s="159"/>
      <c r="B74" s="160"/>
      <c r="C74" s="172"/>
      <c r="D74" s="189"/>
      <c r="E74" s="191"/>
      <c r="F74" s="181"/>
      <c r="G74" s="181"/>
      <c r="H74" s="181"/>
      <c r="I74" s="177"/>
      <c r="J74" s="16" t="s">
        <v>28</v>
      </c>
      <c r="K74" s="16"/>
      <c r="L74" s="16"/>
      <c r="M74" s="16"/>
      <c r="N74" s="16"/>
      <c r="O74" s="16"/>
      <c r="P74" s="16"/>
      <c r="Q74" s="16"/>
      <c r="R74" s="16"/>
      <c r="S74" s="17" t="s">
        <v>29</v>
      </c>
      <c r="T74" s="17" t="s">
        <v>29</v>
      </c>
      <c r="U74" s="17" t="s">
        <v>29</v>
      </c>
      <c r="V74" s="17" t="s">
        <v>29</v>
      </c>
    </row>
    <row r="75" spans="1:25" s="96" customFormat="1" ht="30" customHeight="1" x14ac:dyDescent="0.15">
      <c r="A75" s="159"/>
      <c r="B75" s="160"/>
      <c r="C75" s="172"/>
      <c r="D75" s="182" t="s">
        <v>427</v>
      </c>
      <c r="E75" s="184" t="s">
        <v>282</v>
      </c>
      <c r="F75" s="148">
        <v>4</v>
      </c>
      <c r="G75" s="148">
        <v>8</v>
      </c>
      <c r="H75" s="148">
        <v>16</v>
      </c>
      <c r="I75" s="211" t="s">
        <v>141</v>
      </c>
      <c r="J75" s="25" t="s">
        <v>27</v>
      </c>
      <c r="K75" s="25"/>
      <c r="L75" s="25"/>
      <c r="M75" s="25"/>
      <c r="N75" s="25"/>
      <c r="O75" s="25"/>
      <c r="P75" s="25"/>
      <c r="Q75" s="25"/>
      <c r="R75" s="25"/>
      <c r="S75" s="17" t="s">
        <v>29</v>
      </c>
      <c r="T75" s="17" t="s">
        <v>29</v>
      </c>
      <c r="U75" s="17" t="s">
        <v>29</v>
      </c>
      <c r="V75" s="17" t="s">
        <v>29</v>
      </c>
      <c r="W75" s="94">
        <f>COUNTIF(K75:V76,"=1")</f>
        <v>0</v>
      </c>
      <c r="X75" s="94">
        <f>COUNTIF(K75:V76,"=1")+COUNTIF(K75:V76,"=0")</f>
        <v>0</v>
      </c>
      <c r="Y75" s="95" t="e">
        <f>W75/X75</f>
        <v>#DIV/0!</v>
      </c>
    </row>
    <row r="76" spans="1:25" s="96" customFormat="1" ht="30" customHeight="1" x14ac:dyDescent="0.15">
      <c r="A76" s="159"/>
      <c r="B76" s="160"/>
      <c r="C76" s="172"/>
      <c r="D76" s="183"/>
      <c r="E76" s="185"/>
      <c r="F76" s="148"/>
      <c r="G76" s="148"/>
      <c r="H76" s="148"/>
      <c r="I76" s="211"/>
      <c r="J76" s="25" t="s">
        <v>28</v>
      </c>
      <c r="K76" s="25"/>
      <c r="L76" s="25"/>
      <c r="M76" s="25"/>
      <c r="N76" s="25"/>
      <c r="O76" s="25"/>
      <c r="P76" s="25"/>
      <c r="Q76" s="25"/>
      <c r="R76" s="25"/>
      <c r="S76" s="17" t="s">
        <v>29</v>
      </c>
      <c r="T76" s="17" t="s">
        <v>29</v>
      </c>
      <c r="U76" s="17" t="s">
        <v>29</v>
      </c>
      <c r="V76" s="17" t="s">
        <v>29</v>
      </c>
    </row>
    <row r="77" spans="1:25" s="92" customFormat="1" ht="43.5" customHeight="1" x14ac:dyDescent="0.15">
      <c r="A77" s="159"/>
      <c r="B77" s="160"/>
      <c r="C77" s="247" t="s">
        <v>142</v>
      </c>
      <c r="D77" s="248" t="s">
        <v>428</v>
      </c>
      <c r="E77" s="151" t="s">
        <v>359</v>
      </c>
      <c r="F77" s="161">
        <v>3</v>
      </c>
      <c r="G77" s="161">
        <v>6</v>
      </c>
      <c r="H77" s="161">
        <v>12</v>
      </c>
      <c r="I77" s="167" t="s">
        <v>174</v>
      </c>
      <c r="J77" s="25" t="s">
        <v>27</v>
      </c>
      <c r="K77" s="16"/>
      <c r="L77" s="16"/>
      <c r="M77" s="16"/>
      <c r="N77" s="16"/>
      <c r="O77" s="16"/>
      <c r="P77" s="16"/>
      <c r="Q77" s="17" t="s">
        <v>29</v>
      </c>
      <c r="R77" s="17" t="s">
        <v>29</v>
      </c>
      <c r="S77" s="17" t="s">
        <v>29</v>
      </c>
      <c r="T77" s="17" t="s">
        <v>29</v>
      </c>
      <c r="U77" s="17" t="s">
        <v>29</v>
      </c>
      <c r="V77" s="17" t="s">
        <v>29</v>
      </c>
      <c r="W77" s="18">
        <f>COUNTIF(K77:V78,"=1")</f>
        <v>0</v>
      </c>
      <c r="X77" s="18">
        <f>COUNTIF(K77:V78,"=1")+COUNTIF(K77:V78,"=0")</f>
        <v>0</v>
      </c>
      <c r="Y77" s="19" t="e">
        <f t="shared" ref="Y77" si="14">W77/X77</f>
        <v>#DIV/0!</v>
      </c>
    </row>
    <row r="78" spans="1:25" s="92" customFormat="1" ht="79.5" customHeight="1" x14ac:dyDescent="0.15">
      <c r="A78" s="159"/>
      <c r="B78" s="160"/>
      <c r="C78" s="247"/>
      <c r="D78" s="249"/>
      <c r="E78" s="152"/>
      <c r="F78" s="162"/>
      <c r="G78" s="162"/>
      <c r="H78" s="162"/>
      <c r="I78" s="168"/>
      <c r="J78" s="25" t="s">
        <v>28</v>
      </c>
      <c r="K78" s="16"/>
      <c r="L78" s="16"/>
      <c r="M78" s="16"/>
      <c r="N78" s="16"/>
      <c r="O78" s="16"/>
      <c r="P78" s="16"/>
      <c r="Q78" s="17" t="s">
        <v>29</v>
      </c>
      <c r="R78" s="17" t="s">
        <v>29</v>
      </c>
      <c r="S78" s="17" t="s">
        <v>29</v>
      </c>
      <c r="T78" s="17" t="s">
        <v>29</v>
      </c>
      <c r="U78" s="17" t="s">
        <v>29</v>
      </c>
      <c r="V78" s="17" t="s">
        <v>29</v>
      </c>
    </row>
    <row r="79" spans="1:25" s="92" customFormat="1" ht="28.15" customHeight="1" x14ac:dyDescent="0.15">
      <c r="A79" s="159"/>
      <c r="B79" s="160"/>
      <c r="C79" s="247"/>
      <c r="D79" s="173" t="s">
        <v>429</v>
      </c>
      <c r="E79" s="151" t="s">
        <v>212</v>
      </c>
      <c r="F79" s="161">
        <v>3</v>
      </c>
      <c r="G79" s="161">
        <v>6</v>
      </c>
      <c r="H79" s="161">
        <v>12</v>
      </c>
      <c r="I79" s="211" t="s">
        <v>137</v>
      </c>
      <c r="J79" s="25" t="s">
        <v>27</v>
      </c>
      <c r="K79" s="16"/>
      <c r="L79" s="16"/>
      <c r="M79" s="16"/>
      <c r="N79" s="16"/>
      <c r="O79" s="16"/>
      <c r="P79" s="16"/>
      <c r="Q79" s="17" t="s">
        <v>29</v>
      </c>
      <c r="R79" s="17" t="s">
        <v>29</v>
      </c>
      <c r="S79" s="17" t="s">
        <v>29</v>
      </c>
      <c r="T79" s="17" t="s">
        <v>29</v>
      </c>
      <c r="U79" s="17" t="s">
        <v>29</v>
      </c>
      <c r="V79" s="17" t="s">
        <v>29</v>
      </c>
      <c r="W79" s="18">
        <f>COUNTIF(K79:V80,"=1")</f>
        <v>0</v>
      </c>
      <c r="X79" s="18">
        <f>COUNTIF(K79:V80,"=1")+COUNTIF(K79:V80,"=0")</f>
        <v>0</v>
      </c>
      <c r="Y79" s="19" t="e">
        <f t="shared" ref="Y79" si="15">W79/X79</f>
        <v>#DIV/0!</v>
      </c>
    </row>
    <row r="80" spans="1:25" s="92" customFormat="1" ht="28.15" customHeight="1" x14ac:dyDescent="0.15">
      <c r="A80" s="159"/>
      <c r="B80" s="160"/>
      <c r="C80" s="247"/>
      <c r="D80" s="174"/>
      <c r="E80" s="152"/>
      <c r="F80" s="162"/>
      <c r="G80" s="162"/>
      <c r="H80" s="162"/>
      <c r="I80" s="211"/>
      <c r="J80" s="25" t="s">
        <v>28</v>
      </c>
      <c r="K80" s="16"/>
      <c r="L80" s="16"/>
      <c r="M80" s="16"/>
      <c r="N80" s="16"/>
      <c r="O80" s="16"/>
      <c r="P80" s="16"/>
      <c r="Q80" s="17" t="s">
        <v>29</v>
      </c>
      <c r="R80" s="17" t="s">
        <v>29</v>
      </c>
      <c r="S80" s="17" t="s">
        <v>29</v>
      </c>
      <c r="T80" s="17" t="s">
        <v>29</v>
      </c>
      <c r="U80" s="17" t="s">
        <v>29</v>
      </c>
      <c r="V80" s="17" t="s">
        <v>29</v>
      </c>
    </row>
    <row r="81" spans="1:25" s="92" customFormat="1" ht="28.15" customHeight="1" x14ac:dyDescent="0.15">
      <c r="A81" s="159"/>
      <c r="B81" s="160"/>
      <c r="C81" s="176" t="s">
        <v>61</v>
      </c>
      <c r="D81" s="167" t="s">
        <v>430</v>
      </c>
      <c r="E81" s="151" t="s">
        <v>188</v>
      </c>
      <c r="F81" s="161">
        <v>3</v>
      </c>
      <c r="G81" s="161">
        <v>3</v>
      </c>
      <c r="H81" s="161">
        <v>6</v>
      </c>
      <c r="I81" s="167" t="s">
        <v>26</v>
      </c>
      <c r="J81" s="25" t="s">
        <v>27</v>
      </c>
      <c r="K81" s="16"/>
      <c r="L81" s="16"/>
      <c r="M81" s="16"/>
      <c r="N81" s="17" t="s">
        <v>29</v>
      </c>
      <c r="O81" s="17" t="s">
        <v>29</v>
      </c>
      <c r="P81" s="17" t="s">
        <v>29</v>
      </c>
      <c r="Q81" s="17" t="s">
        <v>29</v>
      </c>
      <c r="R81" s="17" t="s">
        <v>29</v>
      </c>
      <c r="S81" s="17" t="s">
        <v>29</v>
      </c>
      <c r="T81" s="17" t="s">
        <v>29</v>
      </c>
      <c r="U81" s="17" t="s">
        <v>29</v>
      </c>
      <c r="V81" s="17" t="s">
        <v>29</v>
      </c>
      <c r="W81" s="18">
        <f>COUNTIF(K81:V82,"=1")</f>
        <v>0</v>
      </c>
      <c r="X81" s="18">
        <f>COUNTIF(K81:V82,"=1")+COUNTIF(K81:V82,"=0")</f>
        <v>0</v>
      </c>
      <c r="Y81" s="19" t="e">
        <f t="shared" ref="Y81" si="16">W81/X81</f>
        <v>#DIV/0!</v>
      </c>
    </row>
    <row r="82" spans="1:25" s="92" customFormat="1" ht="28.15" customHeight="1" x14ac:dyDescent="0.15">
      <c r="A82" s="159"/>
      <c r="B82" s="160"/>
      <c r="C82" s="169"/>
      <c r="D82" s="168"/>
      <c r="E82" s="152"/>
      <c r="F82" s="162"/>
      <c r="G82" s="162"/>
      <c r="H82" s="162"/>
      <c r="I82" s="168"/>
      <c r="J82" s="25" t="s">
        <v>28</v>
      </c>
      <c r="K82" s="16"/>
      <c r="L82" s="16"/>
      <c r="M82" s="16"/>
      <c r="N82" s="17" t="s">
        <v>29</v>
      </c>
      <c r="O82" s="17" t="s">
        <v>29</v>
      </c>
      <c r="P82" s="17" t="s">
        <v>29</v>
      </c>
      <c r="Q82" s="17" t="s">
        <v>29</v>
      </c>
      <c r="R82" s="17" t="s">
        <v>29</v>
      </c>
      <c r="S82" s="17" t="s">
        <v>29</v>
      </c>
      <c r="T82" s="17" t="s">
        <v>29</v>
      </c>
      <c r="U82" s="17" t="s">
        <v>29</v>
      </c>
      <c r="V82" s="17" t="s">
        <v>29</v>
      </c>
    </row>
    <row r="83" spans="1:25" s="96" customFormat="1" ht="28.15" customHeight="1" x14ac:dyDescent="0.15">
      <c r="A83" s="159"/>
      <c r="B83" s="160"/>
      <c r="C83" s="169"/>
      <c r="D83" s="173" t="s">
        <v>431</v>
      </c>
      <c r="E83" s="151" t="s">
        <v>257</v>
      </c>
      <c r="F83" s="175">
        <v>4</v>
      </c>
      <c r="G83" s="175">
        <v>8</v>
      </c>
      <c r="H83" s="175">
        <v>16</v>
      </c>
      <c r="I83" s="211" t="s">
        <v>33</v>
      </c>
      <c r="J83" s="25" t="s">
        <v>27</v>
      </c>
      <c r="K83" s="25"/>
      <c r="L83" s="25"/>
      <c r="M83" s="25"/>
      <c r="N83" s="25"/>
      <c r="O83" s="25"/>
      <c r="P83" s="25"/>
      <c r="Q83" s="25"/>
      <c r="R83" s="25"/>
      <c r="S83" s="17" t="s">
        <v>29</v>
      </c>
      <c r="T83" s="17" t="s">
        <v>29</v>
      </c>
      <c r="U83" s="17" t="s">
        <v>29</v>
      </c>
      <c r="V83" s="17" t="s">
        <v>29</v>
      </c>
      <c r="W83" s="94">
        <f>COUNTIF(K83:V84,"=1")</f>
        <v>0</v>
      </c>
      <c r="X83" s="94">
        <f>COUNTIF(K83:V84,"=1")+COUNTIF(K83:V84,"=0")</f>
        <v>0</v>
      </c>
      <c r="Y83" s="95" t="e">
        <f t="shared" ref="Y83" si="17">W83/X83</f>
        <v>#DIV/0!</v>
      </c>
    </row>
    <row r="84" spans="1:25" s="96" customFormat="1" ht="28.15" customHeight="1" x14ac:dyDescent="0.15">
      <c r="A84" s="159"/>
      <c r="B84" s="160"/>
      <c r="C84" s="169"/>
      <c r="D84" s="174"/>
      <c r="E84" s="152"/>
      <c r="F84" s="175"/>
      <c r="G84" s="175"/>
      <c r="H84" s="175"/>
      <c r="I84" s="211"/>
      <c r="J84" s="25" t="s">
        <v>28</v>
      </c>
      <c r="K84" s="25"/>
      <c r="L84" s="25"/>
      <c r="M84" s="25"/>
      <c r="N84" s="25"/>
      <c r="O84" s="25"/>
      <c r="P84" s="25"/>
      <c r="Q84" s="25"/>
      <c r="R84" s="25"/>
      <c r="S84" s="17" t="s">
        <v>29</v>
      </c>
      <c r="T84" s="17" t="s">
        <v>29</v>
      </c>
      <c r="U84" s="17" t="s">
        <v>29</v>
      </c>
      <c r="V84" s="17" t="s">
        <v>29</v>
      </c>
    </row>
    <row r="85" spans="1:25" s="92" customFormat="1" ht="28.15" customHeight="1" x14ac:dyDescent="0.15">
      <c r="A85" s="159"/>
      <c r="B85" s="160"/>
      <c r="C85" s="169"/>
      <c r="D85" s="163" t="s">
        <v>432</v>
      </c>
      <c r="E85" s="151" t="s">
        <v>62</v>
      </c>
      <c r="F85" s="148">
        <v>4</v>
      </c>
      <c r="G85" s="148">
        <v>8</v>
      </c>
      <c r="H85" s="148">
        <v>16</v>
      </c>
      <c r="I85" s="211"/>
      <c r="J85" s="25" t="s">
        <v>31</v>
      </c>
      <c r="K85" s="16"/>
      <c r="L85" s="16"/>
      <c r="M85" s="16"/>
      <c r="N85" s="16"/>
      <c r="O85" s="16"/>
      <c r="P85" s="16"/>
      <c r="Q85" s="16"/>
      <c r="R85" s="16"/>
      <c r="S85" s="17" t="s">
        <v>29</v>
      </c>
      <c r="T85" s="17" t="s">
        <v>29</v>
      </c>
      <c r="U85" s="17" t="s">
        <v>29</v>
      </c>
      <c r="V85" s="17" t="s">
        <v>29</v>
      </c>
      <c r="W85" s="18">
        <f>COUNTIF(K85:V86,"=1")</f>
        <v>0</v>
      </c>
      <c r="X85" s="18">
        <f>COUNTIF(K85:V86,"=1")+COUNTIF(K85:V86,"=0")</f>
        <v>0</v>
      </c>
      <c r="Y85" s="19" t="e">
        <f t="shared" ref="Y85" si="18">W85/X85</f>
        <v>#DIV/0!</v>
      </c>
    </row>
    <row r="86" spans="1:25" s="92" customFormat="1" ht="28.15" customHeight="1" x14ac:dyDescent="0.15">
      <c r="A86" s="159"/>
      <c r="B86" s="160"/>
      <c r="C86" s="169"/>
      <c r="D86" s="164"/>
      <c r="E86" s="152"/>
      <c r="F86" s="148"/>
      <c r="G86" s="148"/>
      <c r="H86" s="148"/>
      <c r="I86" s="211"/>
      <c r="J86" s="25" t="s">
        <v>32</v>
      </c>
      <c r="K86" s="16"/>
      <c r="L86" s="16"/>
      <c r="M86" s="16"/>
      <c r="N86" s="16"/>
      <c r="O86" s="16"/>
      <c r="P86" s="16"/>
      <c r="Q86" s="16"/>
      <c r="R86" s="16"/>
      <c r="S86" s="17" t="s">
        <v>29</v>
      </c>
      <c r="T86" s="17" t="s">
        <v>29</v>
      </c>
      <c r="U86" s="17" t="s">
        <v>29</v>
      </c>
      <c r="V86" s="17" t="s">
        <v>29</v>
      </c>
    </row>
    <row r="87" spans="1:25" s="92" customFormat="1" ht="28.15" customHeight="1" x14ac:dyDescent="0.15">
      <c r="A87" s="159"/>
      <c r="B87" s="160"/>
      <c r="C87" s="169"/>
      <c r="D87" s="163" t="s">
        <v>433</v>
      </c>
      <c r="E87" s="151" t="s">
        <v>181</v>
      </c>
      <c r="F87" s="148">
        <v>4</v>
      </c>
      <c r="G87" s="148">
        <v>8</v>
      </c>
      <c r="H87" s="148">
        <v>16</v>
      </c>
      <c r="I87" s="211" t="s">
        <v>30</v>
      </c>
      <c r="J87" s="25" t="s">
        <v>31</v>
      </c>
      <c r="K87" s="16"/>
      <c r="L87" s="16"/>
      <c r="M87" s="16"/>
      <c r="N87" s="16"/>
      <c r="O87" s="16"/>
      <c r="P87" s="16"/>
      <c r="Q87" s="16"/>
      <c r="R87" s="16"/>
      <c r="S87" s="17" t="s">
        <v>29</v>
      </c>
      <c r="T87" s="17" t="s">
        <v>29</v>
      </c>
      <c r="U87" s="17" t="s">
        <v>29</v>
      </c>
      <c r="V87" s="17" t="s">
        <v>29</v>
      </c>
      <c r="W87" s="18">
        <f>COUNTIF(K87:V88,"=1")</f>
        <v>0</v>
      </c>
      <c r="X87" s="18">
        <f>COUNTIF(K87:V88,"=1")+COUNTIF(K87:V88,"=0")</f>
        <v>0</v>
      </c>
      <c r="Y87" s="19" t="e">
        <f t="shared" ref="Y87" si="19">W87/X87</f>
        <v>#DIV/0!</v>
      </c>
    </row>
    <row r="88" spans="1:25" s="92" customFormat="1" ht="28.15" customHeight="1" x14ac:dyDescent="0.15">
      <c r="A88" s="159"/>
      <c r="B88" s="160"/>
      <c r="C88" s="170"/>
      <c r="D88" s="164"/>
      <c r="E88" s="152"/>
      <c r="F88" s="148"/>
      <c r="G88" s="148"/>
      <c r="H88" s="148"/>
      <c r="I88" s="211"/>
      <c r="J88" s="25" t="s">
        <v>32</v>
      </c>
      <c r="K88" s="16"/>
      <c r="L88" s="16"/>
      <c r="M88" s="16"/>
      <c r="N88" s="16"/>
      <c r="O88" s="16"/>
      <c r="P88" s="16"/>
      <c r="Q88" s="16"/>
      <c r="R88" s="16"/>
      <c r="S88" s="17" t="s">
        <v>29</v>
      </c>
      <c r="T88" s="17" t="s">
        <v>29</v>
      </c>
      <c r="U88" s="17" t="s">
        <v>29</v>
      </c>
      <c r="V88" s="17" t="s">
        <v>29</v>
      </c>
    </row>
    <row r="89" spans="1:25" s="92" customFormat="1" ht="30" customHeight="1" x14ac:dyDescent="0.15">
      <c r="A89" s="159"/>
      <c r="B89" s="160"/>
      <c r="C89" s="151" t="s">
        <v>63</v>
      </c>
      <c r="D89" s="163" t="s">
        <v>434</v>
      </c>
      <c r="E89" s="151" t="s">
        <v>247</v>
      </c>
      <c r="F89" s="161">
        <v>4</v>
      </c>
      <c r="G89" s="161">
        <v>8</v>
      </c>
      <c r="H89" s="161">
        <v>16</v>
      </c>
      <c r="I89" s="211" t="s">
        <v>30</v>
      </c>
      <c r="J89" s="25" t="s">
        <v>31</v>
      </c>
      <c r="K89" s="16"/>
      <c r="L89" s="16"/>
      <c r="M89" s="16"/>
      <c r="N89" s="16"/>
      <c r="O89" s="16"/>
      <c r="P89" s="16"/>
      <c r="Q89" s="16"/>
      <c r="R89" s="16"/>
      <c r="S89" s="17" t="s">
        <v>29</v>
      </c>
      <c r="T89" s="17" t="s">
        <v>29</v>
      </c>
      <c r="U89" s="17" t="s">
        <v>29</v>
      </c>
      <c r="V89" s="17" t="s">
        <v>29</v>
      </c>
      <c r="W89" s="18">
        <f>COUNTIF(K89:V90,"=1")</f>
        <v>0</v>
      </c>
      <c r="X89" s="18">
        <f>COUNTIF(K89:V90,"=1")+COUNTIF(K89:V90,"=0")</f>
        <v>0</v>
      </c>
      <c r="Y89" s="19" t="e">
        <f t="shared" ref="Y89" si="20">W89/X89</f>
        <v>#DIV/0!</v>
      </c>
    </row>
    <row r="90" spans="1:25" s="92" customFormat="1" ht="30" customHeight="1" x14ac:dyDescent="0.15">
      <c r="A90" s="159"/>
      <c r="B90" s="160"/>
      <c r="C90" s="165"/>
      <c r="D90" s="164"/>
      <c r="E90" s="152"/>
      <c r="F90" s="162"/>
      <c r="G90" s="162"/>
      <c r="H90" s="162"/>
      <c r="I90" s="211"/>
      <c r="J90" s="25" t="s">
        <v>32</v>
      </c>
      <c r="K90" s="16"/>
      <c r="L90" s="16"/>
      <c r="M90" s="16"/>
      <c r="N90" s="16"/>
      <c r="O90" s="16"/>
      <c r="P90" s="16"/>
      <c r="Q90" s="16"/>
      <c r="R90" s="16"/>
      <c r="S90" s="17" t="s">
        <v>29</v>
      </c>
      <c r="T90" s="17" t="s">
        <v>29</v>
      </c>
      <c r="U90" s="17" t="s">
        <v>29</v>
      </c>
      <c r="V90" s="17" t="s">
        <v>29</v>
      </c>
    </row>
    <row r="91" spans="1:25" ht="30" customHeight="1" x14ac:dyDescent="0.15">
      <c r="A91" s="159"/>
      <c r="B91" s="160"/>
      <c r="C91" s="165"/>
      <c r="D91" s="163" t="s">
        <v>435</v>
      </c>
      <c r="E91" s="151" t="s">
        <v>258</v>
      </c>
      <c r="F91" s="161">
        <v>4</v>
      </c>
      <c r="G91" s="161">
        <v>8</v>
      </c>
      <c r="H91" s="161">
        <v>16</v>
      </c>
      <c r="I91" s="211" t="s">
        <v>30</v>
      </c>
      <c r="J91" s="25" t="s">
        <v>31</v>
      </c>
      <c r="K91" s="16"/>
      <c r="L91" s="16"/>
      <c r="M91" s="16"/>
      <c r="N91" s="16"/>
      <c r="O91" s="16"/>
      <c r="P91" s="16"/>
      <c r="Q91" s="16"/>
      <c r="R91" s="16"/>
      <c r="S91" s="17" t="s">
        <v>29</v>
      </c>
      <c r="T91" s="17" t="s">
        <v>29</v>
      </c>
      <c r="U91" s="17" t="s">
        <v>29</v>
      </c>
      <c r="V91" s="17" t="s">
        <v>29</v>
      </c>
      <c r="W91" s="18">
        <f>COUNTIF(K91:V92,"=1")</f>
        <v>0</v>
      </c>
      <c r="X91" s="18">
        <f>COUNTIF(K91:V92,"=1")+COUNTIF(K91:V92,"=0")</f>
        <v>0</v>
      </c>
      <c r="Y91" s="19" t="e">
        <f t="shared" ref="Y91" si="21">W91/X91</f>
        <v>#DIV/0!</v>
      </c>
    </row>
    <row r="92" spans="1:25" ht="30" customHeight="1" x14ac:dyDescent="0.15">
      <c r="A92" s="159"/>
      <c r="B92" s="160"/>
      <c r="C92" s="165"/>
      <c r="D92" s="164"/>
      <c r="E92" s="152"/>
      <c r="F92" s="162"/>
      <c r="G92" s="162"/>
      <c r="H92" s="162"/>
      <c r="I92" s="211"/>
      <c r="J92" s="25" t="s">
        <v>32</v>
      </c>
      <c r="K92" s="16"/>
      <c r="L92" s="16"/>
      <c r="M92" s="16"/>
      <c r="N92" s="16"/>
      <c r="O92" s="16"/>
      <c r="P92" s="16"/>
      <c r="Q92" s="16"/>
      <c r="R92" s="16"/>
      <c r="S92" s="17" t="s">
        <v>29</v>
      </c>
      <c r="T92" s="17" t="s">
        <v>29</v>
      </c>
      <c r="U92" s="17" t="s">
        <v>29</v>
      </c>
      <c r="V92" s="17" t="s">
        <v>29</v>
      </c>
      <c r="Y92" s="92"/>
    </row>
    <row r="93" spans="1:25" s="20" customFormat="1" ht="30" customHeight="1" x14ac:dyDescent="0.15">
      <c r="A93" s="159"/>
      <c r="B93" s="160"/>
      <c r="C93" s="165"/>
      <c r="D93" s="163" t="s">
        <v>436</v>
      </c>
      <c r="E93" s="151" t="s">
        <v>148</v>
      </c>
      <c r="F93" s="161">
        <v>3</v>
      </c>
      <c r="G93" s="161">
        <v>3</v>
      </c>
      <c r="H93" s="161">
        <v>6</v>
      </c>
      <c r="I93" s="211"/>
      <c r="J93" s="25" t="s">
        <v>31</v>
      </c>
      <c r="K93" s="16"/>
      <c r="L93" s="16"/>
      <c r="M93" s="16"/>
      <c r="N93" s="17" t="s">
        <v>29</v>
      </c>
      <c r="O93" s="17" t="s">
        <v>29</v>
      </c>
      <c r="P93" s="17" t="s">
        <v>29</v>
      </c>
      <c r="Q93" s="17" t="s">
        <v>29</v>
      </c>
      <c r="R93" s="17" t="s">
        <v>29</v>
      </c>
      <c r="S93" s="17" t="s">
        <v>29</v>
      </c>
      <c r="T93" s="17" t="s">
        <v>29</v>
      </c>
      <c r="U93" s="17" t="s">
        <v>29</v>
      </c>
      <c r="V93" s="17" t="s">
        <v>29</v>
      </c>
      <c r="W93" s="18">
        <f>COUNTIF(K93:V94,"=1")</f>
        <v>0</v>
      </c>
      <c r="X93" s="18">
        <f>COUNTIF(K93:V94,"=1")+COUNTIF(K93:V94,"=0")</f>
        <v>0</v>
      </c>
      <c r="Y93" s="19" t="e">
        <f t="shared" ref="Y93" si="22">W93/X93</f>
        <v>#DIV/0!</v>
      </c>
    </row>
    <row r="94" spans="1:25" s="20" customFormat="1" ht="30" customHeight="1" x14ac:dyDescent="0.15">
      <c r="A94" s="159"/>
      <c r="B94" s="160"/>
      <c r="C94" s="152"/>
      <c r="D94" s="164"/>
      <c r="E94" s="152"/>
      <c r="F94" s="162"/>
      <c r="G94" s="162"/>
      <c r="H94" s="162"/>
      <c r="I94" s="211"/>
      <c r="J94" s="25" t="s">
        <v>32</v>
      </c>
      <c r="K94" s="16"/>
      <c r="L94" s="16"/>
      <c r="M94" s="16"/>
      <c r="N94" s="17" t="s">
        <v>29</v>
      </c>
      <c r="O94" s="17" t="s">
        <v>29</v>
      </c>
      <c r="P94" s="17" t="s">
        <v>29</v>
      </c>
      <c r="Q94" s="17" t="s">
        <v>29</v>
      </c>
      <c r="R94" s="17" t="s">
        <v>29</v>
      </c>
      <c r="S94" s="17" t="s">
        <v>29</v>
      </c>
      <c r="T94" s="17" t="s">
        <v>29</v>
      </c>
      <c r="U94" s="17" t="s">
        <v>29</v>
      </c>
      <c r="V94" s="17" t="s">
        <v>29</v>
      </c>
      <c r="Y94" s="92"/>
    </row>
    <row r="95" spans="1:25" s="97" customFormat="1" ht="40.15" customHeight="1" x14ac:dyDescent="0.15">
      <c r="A95" s="159"/>
      <c r="B95" s="160"/>
      <c r="C95" s="176" t="s">
        <v>196</v>
      </c>
      <c r="D95" s="149" t="s">
        <v>64</v>
      </c>
      <c r="E95" s="150" t="s">
        <v>143</v>
      </c>
      <c r="F95" s="148">
        <v>6</v>
      </c>
      <c r="G95" s="148">
        <v>6</v>
      </c>
      <c r="H95" s="148">
        <v>12</v>
      </c>
      <c r="I95" s="211" t="s">
        <v>30</v>
      </c>
      <c r="J95" s="25" t="s">
        <v>31</v>
      </c>
      <c r="K95" s="25"/>
      <c r="L95" s="25"/>
      <c r="M95" s="25"/>
      <c r="N95" s="25"/>
      <c r="O95" s="25"/>
      <c r="P95" s="25"/>
      <c r="Q95" s="17" t="s">
        <v>29</v>
      </c>
      <c r="R95" s="17" t="s">
        <v>29</v>
      </c>
      <c r="S95" s="17" t="s">
        <v>29</v>
      </c>
      <c r="T95" s="17" t="s">
        <v>29</v>
      </c>
      <c r="U95" s="17" t="s">
        <v>29</v>
      </c>
      <c r="V95" s="17" t="s">
        <v>29</v>
      </c>
      <c r="W95" s="94">
        <f>COUNTIF(K95:V96,"=1")</f>
        <v>0</v>
      </c>
      <c r="X95" s="94">
        <f>COUNTIF(K95:V96,"=1")+COUNTIF(K95:V96,"=0")</f>
        <v>0</v>
      </c>
      <c r="Y95" s="19" t="e">
        <f t="shared" ref="Y95" si="23">W95/X95</f>
        <v>#DIV/0!</v>
      </c>
    </row>
    <row r="96" spans="1:25" s="97" customFormat="1" ht="40.15" customHeight="1" x14ac:dyDescent="0.15">
      <c r="A96" s="159"/>
      <c r="B96" s="160"/>
      <c r="C96" s="169"/>
      <c r="D96" s="149"/>
      <c r="E96" s="149"/>
      <c r="F96" s="148"/>
      <c r="G96" s="148"/>
      <c r="H96" s="148"/>
      <c r="I96" s="211"/>
      <c r="J96" s="25" t="s">
        <v>32</v>
      </c>
      <c r="K96" s="25"/>
      <c r="L96" s="25"/>
      <c r="M96" s="25"/>
      <c r="N96" s="25"/>
      <c r="O96" s="25"/>
      <c r="P96" s="25"/>
      <c r="Q96" s="17" t="s">
        <v>29</v>
      </c>
      <c r="R96" s="17" t="s">
        <v>29</v>
      </c>
      <c r="S96" s="17" t="s">
        <v>29</v>
      </c>
      <c r="T96" s="17" t="s">
        <v>29</v>
      </c>
      <c r="U96" s="17" t="s">
        <v>29</v>
      </c>
      <c r="V96" s="17" t="s">
        <v>29</v>
      </c>
      <c r="W96" s="94"/>
      <c r="X96" s="94"/>
      <c r="Y96" s="92"/>
    </row>
    <row r="97" spans="1:25" s="97" customFormat="1" ht="35.1" customHeight="1" x14ac:dyDescent="0.15">
      <c r="A97" s="159"/>
      <c r="B97" s="160"/>
      <c r="C97" s="169"/>
      <c r="D97" s="149" t="s">
        <v>437</v>
      </c>
      <c r="E97" s="150" t="s">
        <v>360</v>
      </c>
      <c r="F97" s="148">
        <v>6</v>
      </c>
      <c r="G97" s="148">
        <v>6</v>
      </c>
      <c r="H97" s="148">
        <v>12</v>
      </c>
      <c r="I97" s="211" t="s">
        <v>34</v>
      </c>
      <c r="J97" s="25" t="s">
        <v>31</v>
      </c>
      <c r="K97" s="25"/>
      <c r="L97" s="25"/>
      <c r="M97" s="25"/>
      <c r="N97" s="25"/>
      <c r="O97" s="25"/>
      <c r="P97" s="25"/>
      <c r="Q97" s="17" t="s">
        <v>29</v>
      </c>
      <c r="R97" s="17" t="s">
        <v>29</v>
      </c>
      <c r="S97" s="17" t="s">
        <v>29</v>
      </c>
      <c r="T97" s="17" t="s">
        <v>29</v>
      </c>
      <c r="U97" s="17" t="s">
        <v>29</v>
      </c>
      <c r="V97" s="17" t="s">
        <v>29</v>
      </c>
      <c r="W97" s="94">
        <f>COUNTIF(K97:V98,"=1")</f>
        <v>0</v>
      </c>
      <c r="X97" s="94">
        <f>COUNTIF(K97:V98,"=1")+COUNTIF(K97:V98,"=0")</f>
        <v>0</v>
      </c>
      <c r="Y97" s="19" t="e">
        <f t="shared" ref="Y97" si="24">W97/X97</f>
        <v>#DIV/0!</v>
      </c>
    </row>
    <row r="98" spans="1:25" s="97" customFormat="1" ht="35.1" customHeight="1" x14ac:dyDescent="0.15">
      <c r="A98" s="159"/>
      <c r="B98" s="160"/>
      <c r="C98" s="169"/>
      <c r="D98" s="149"/>
      <c r="E98" s="149"/>
      <c r="F98" s="148"/>
      <c r="G98" s="148"/>
      <c r="H98" s="148"/>
      <c r="I98" s="211"/>
      <c r="J98" s="25" t="s">
        <v>32</v>
      </c>
      <c r="K98" s="25"/>
      <c r="L98" s="25"/>
      <c r="M98" s="25"/>
      <c r="N98" s="25"/>
      <c r="O98" s="25"/>
      <c r="P98" s="25"/>
      <c r="Q98" s="17" t="s">
        <v>29</v>
      </c>
      <c r="R98" s="17" t="s">
        <v>29</v>
      </c>
      <c r="S98" s="17" t="s">
        <v>29</v>
      </c>
      <c r="T98" s="17" t="s">
        <v>29</v>
      </c>
      <c r="U98" s="17" t="s">
        <v>29</v>
      </c>
      <c r="V98" s="17" t="s">
        <v>29</v>
      </c>
      <c r="Y98" s="92"/>
    </row>
    <row r="99" spans="1:25" s="97" customFormat="1" ht="35.1" customHeight="1" x14ac:dyDescent="0.15">
      <c r="A99" s="159"/>
      <c r="B99" s="160"/>
      <c r="C99" s="169"/>
      <c r="D99" s="149" t="s">
        <v>438</v>
      </c>
      <c r="E99" s="150" t="s">
        <v>360</v>
      </c>
      <c r="F99" s="148">
        <v>6</v>
      </c>
      <c r="G99" s="148">
        <v>6</v>
      </c>
      <c r="H99" s="148">
        <v>12</v>
      </c>
      <c r="I99" s="211" t="s">
        <v>26</v>
      </c>
      <c r="J99" s="25" t="s">
        <v>27</v>
      </c>
      <c r="K99" s="25"/>
      <c r="L99" s="25"/>
      <c r="M99" s="25"/>
      <c r="N99" s="25"/>
      <c r="O99" s="25"/>
      <c r="P99" s="25"/>
      <c r="Q99" s="17" t="s">
        <v>29</v>
      </c>
      <c r="R99" s="17" t="s">
        <v>29</v>
      </c>
      <c r="S99" s="17" t="s">
        <v>29</v>
      </c>
      <c r="T99" s="17" t="s">
        <v>29</v>
      </c>
      <c r="U99" s="17" t="s">
        <v>29</v>
      </c>
      <c r="V99" s="17" t="s">
        <v>29</v>
      </c>
      <c r="W99" s="94">
        <f>COUNTIF(K99:V100,"=1")</f>
        <v>0</v>
      </c>
      <c r="X99" s="94">
        <f>COUNTIF(K99:V100,"=1")+COUNTIF(K99:V100,"=0")</f>
        <v>0</v>
      </c>
      <c r="Y99" s="19" t="e">
        <f t="shared" ref="Y99" si="25">W99/X99</f>
        <v>#DIV/0!</v>
      </c>
    </row>
    <row r="100" spans="1:25" s="97" customFormat="1" ht="35.1" customHeight="1" x14ac:dyDescent="0.15">
      <c r="A100" s="159"/>
      <c r="B100" s="160"/>
      <c r="C100" s="169"/>
      <c r="D100" s="149"/>
      <c r="E100" s="149"/>
      <c r="F100" s="148"/>
      <c r="G100" s="148"/>
      <c r="H100" s="148"/>
      <c r="I100" s="211"/>
      <c r="J100" s="25" t="s">
        <v>28</v>
      </c>
      <c r="K100" s="25"/>
      <c r="L100" s="25"/>
      <c r="M100" s="25"/>
      <c r="N100" s="25"/>
      <c r="O100" s="25"/>
      <c r="P100" s="25"/>
      <c r="Q100" s="17" t="s">
        <v>29</v>
      </c>
      <c r="R100" s="17" t="s">
        <v>29</v>
      </c>
      <c r="S100" s="17" t="s">
        <v>29</v>
      </c>
      <c r="T100" s="17" t="s">
        <v>29</v>
      </c>
      <c r="U100" s="17" t="s">
        <v>29</v>
      </c>
      <c r="V100" s="17" t="s">
        <v>29</v>
      </c>
      <c r="Y100" s="92"/>
    </row>
    <row r="101" spans="1:25" ht="35.1" customHeight="1" x14ac:dyDescent="0.15">
      <c r="A101" s="159"/>
      <c r="B101" s="160"/>
      <c r="C101" s="169"/>
      <c r="D101" s="149" t="s">
        <v>439</v>
      </c>
      <c r="E101" s="150" t="s">
        <v>65</v>
      </c>
      <c r="F101" s="148">
        <v>6</v>
      </c>
      <c r="G101" s="148">
        <v>6</v>
      </c>
      <c r="H101" s="148">
        <v>12</v>
      </c>
      <c r="I101" s="166" t="s">
        <v>30</v>
      </c>
      <c r="J101" s="25" t="s">
        <v>31</v>
      </c>
      <c r="K101" s="16"/>
      <c r="L101" s="16"/>
      <c r="M101" s="16"/>
      <c r="N101" s="16"/>
      <c r="O101" s="16"/>
      <c r="P101" s="16"/>
      <c r="Q101" s="17" t="s">
        <v>29</v>
      </c>
      <c r="R101" s="17" t="s">
        <v>29</v>
      </c>
      <c r="S101" s="17" t="s">
        <v>29</v>
      </c>
      <c r="T101" s="17" t="s">
        <v>29</v>
      </c>
      <c r="U101" s="17" t="s">
        <v>29</v>
      </c>
      <c r="V101" s="17" t="s">
        <v>29</v>
      </c>
      <c r="W101" s="18">
        <f>COUNTIF(K101:V102,"=1")</f>
        <v>0</v>
      </c>
      <c r="X101" s="18">
        <f>COUNTIF(K101:V102,"=1")+COUNTIF(K101:V102,"=0")</f>
        <v>0</v>
      </c>
      <c r="Y101" s="19" t="e">
        <f t="shared" ref="Y101" si="26">W101/X101</f>
        <v>#DIV/0!</v>
      </c>
    </row>
    <row r="102" spans="1:25" ht="35.1" customHeight="1" x14ac:dyDescent="0.15">
      <c r="A102" s="159"/>
      <c r="B102" s="160"/>
      <c r="C102" s="169"/>
      <c r="D102" s="149"/>
      <c r="E102" s="149"/>
      <c r="F102" s="148"/>
      <c r="G102" s="148"/>
      <c r="H102" s="148"/>
      <c r="I102" s="166"/>
      <c r="J102" s="25" t="s">
        <v>32</v>
      </c>
      <c r="K102" s="16"/>
      <c r="L102" s="16"/>
      <c r="M102" s="16"/>
      <c r="N102" s="16"/>
      <c r="O102" s="16"/>
      <c r="P102" s="16"/>
      <c r="Q102" s="17" t="s">
        <v>29</v>
      </c>
      <c r="R102" s="17" t="s">
        <v>29</v>
      </c>
      <c r="S102" s="17" t="s">
        <v>29</v>
      </c>
      <c r="T102" s="17" t="s">
        <v>29</v>
      </c>
      <c r="U102" s="17" t="s">
        <v>29</v>
      </c>
      <c r="V102" s="17" t="s">
        <v>29</v>
      </c>
      <c r="Y102" s="92"/>
    </row>
    <row r="103" spans="1:25" s="96" customFormat="1" ht="35.1" customHeight="1" x14ac:dyDescent="0.15">
      <c r="A103" s="159"/>
      <c r="B103" s="160"/>
      <c r="C103" s="169"/>
      <c r="D103" s="163" t="s">
        <v>261</v>
      </c>
      <c r="E103" s="176" t="s">
        <v>262</v>
      </c>
      <c r="F103" s="161">
        <v>3</v>
      </c>
      <c r="G103" s="161">
        <v>3</v>
      </c>
      <c r="H103" s="161">
        <v>6</v>
      </c>
      <c r="I103" s="163" t="s">
        <v>26</v>
      </c>
      <c r="J103" s="25" t="s">
        <v>27</v>
      </c>
      <c r="K103" s="25"/>
      <c r="L103" s="25"/>
      <c r="M103" s="25"/>
      <c r="N103" s="25"/>
      <c r="O103" s="25"/>
      <c r="P103" s="25"/>
      <c r="Q103" s="17" t="s">
        <v>29</v>
      </c>
      <c r="R103" s="17" t="s">
        <v>29</v>
      </c>
      <c r="S103" s="17" t="s">
        <v>29</v>
      </c>
      <c r="T103" s="17" t="s">
        <v>29</v>
      </c>
      <c r="U103" s="17" t="s">
        <v>29</v>
      </c>
      <c r="V103" s="17" t="s">
        <v>29</v>
      </c>
      <c r="W103" s="94">
        <f>COUNTIF(K103:V104,"=1")</f>
        <v>0</v>
      </c>
      <c r="X103" s="94">
        <f>COUNTIF(K103:V104,"=1")+COUNTIF(K103:V104,"=0")</f>
        <v>0</v>
      </c>
      <c r="Y103" s="95" t="e">
        <f t="shared" ref="Y103" si="27">W103/X103</f>
        <v>#DIV/0!</v>
      </c>
    </row>
    <row r="104" spans="1:25" s="96" customFormat="1" ht="35.1" customHeight="1" x14ac:dyDescent="0.15">
      <c r="A104" s="159"/>
      <c r="B104" s="160"/>
      <c r="C104" s="170"/>
      <c r="D104" s="164"/>
      <c r="E104" s="170"/>
      <c r="F104" s="162"/>
      <c r="G104" s="162"/>
      <c r="H104" s="162"/>
      <c r="I104" s="164"/>
      <c r="J104" s="25" t="s">
        <v>28</v>
      </c>
      <c r="K104" s="25"/>
      <c r="L104" s="25"/>
      <c r="M104" s="25"/>
      <c r="N104" s="25"/>
      <c r="O104" s="25"/>
      <c r="P104" s="25"/>
      <c r="Q104" s="17" t="s">
        <v>29</v>
      </c>
      <c r="R104" s="17" t="s">
        <v>29</v>
      </c>
      <c r="S104" s="17" t="s">
        <v>29</v>
      </c>
      <c r="T104" s="17" t="s">
        <v>29</v>
      </c>
      <c r="U104" s="17" t="s">
        <v>29</v>
      </c>
      <c r="V104" s="17" t="s">
        <v>29</v>
      </c>
    </row>
    <row r="105" spans="1:25" ht="40.15" customHeight="1" x14ac:dyDescent="0.15">
      <c r="A105" s="159"/>
      <c r="B105" s="160"/>
      <c r="C105" s="151" t="s">
        <v>144</v>
      </c>
      <c r="D105" s="185" t="s">
        <v>440</v>
      </c>
      <c r="E105" s="150" t="s">
        <v>145</v>
      </c>
      <c r="F105" s="148">
        <v>6</v>
      </c>
      <c r="G105" s="148">
        <v>6</v>
      </c>
      <c r="H105" s="148">
        <v>12</v>
      </c>
      <c r="I105" s="211" t="s">
        <v>30</v>
      </c>
      <c r="J105" s="25" t="s">
        <v>31</v>
      </c>
      <c r="K105" s="16"/>
      <c r="L105" s="16"/>
      <c r="M105" s="89"/>
      <c r="N105" s="89"/>
      <c r="O105" s="89"/>
      <c r="P105" s="89"/>
      <c r="Q105" s="17" t="s">
        <v>29</v>
      </c>
      <c r="R105" s="17" t="s">
        <v>29</v>
      </c>
      <c r="S105" s="17" t="s">
        <v>29</v>
      </c>
      <c r="T105" s="17" t="s">
        <v>29</v>
      </c>
      <c r="U105" s="17" t="s">
        <v>29</v>
      </c>
      <c r="V105" s="17" t="s">
        <v>29</v>
      </c>
      <c r="W105" s="18">
        <f>COUNTIF(K105:V106,"=1")</f>
        <v>0</v>
      </c>
      <c r="X105" s="18">
        <f>COUNTIF(K105:V106,"=1")+COUNTIF(K105:V106,"=0")</f>
        <v>0</v>
      </c>
      <c r="Y105" s="19" t="e">
        <f t="shared" ref="Y105" si="28">W105/X105</f>
        <v>#DIV/0!</v>
      </c>
    </row>
    <row r="106" spans="1:25" ht="40.15" customHeight="1" x14ac:dyDescent="0.15">
      <c r="A106" s="159"/>
      <c r="B106" s="160"/>
      <c r="C106" s="152"/>
      <c r="D106" s="185"/>
      <c r="E106" s="149"/>
      <c r="F106" s="148"/>
      <c r="G106" s="148"/>
      <c r="H106" s="148"/>
      <c r="I106" s="211"/>
      <c r="J106" s="25" t="s">
        <v>32</v>
      </c>
      <c r="K106" s="16"/>
      <c r="L106" s="16"/>
      <c r="M106" s="89"/>
      <c r="N106" s="89"/>
      <c r="O106" s="89"/>
      <c r="P106" s="89"/>
      <c r="Q106" s="17" t="s">
        <v>29</v>
      </c>
      <c r="R106" s="17" t="s">
        <v>29</v>
      </c>
      <c r="S106" s="17" t="s">
        <v>29</v>
      </c>
      <c r="T106" s="17" t="s">
        <v>29</v>
      </c>
      <c r="U106" s="17" t="s">
        <v>29</v>
      </c>
      <c r="V106" s="17" t="s">
        <v>29</v>
      </c>
      <c r="Y106" s="92"/>
    </row>
    <row r="107" spans="1:25" ht="29.25" customHeight="1" x14ac:dyDescent="0.15">
      <c r="A107" s="159"/>
      <c r="B107" s="160"/>
      <c r="C107" s="169" t="s">
        <v>66</v>
      </c>
      <c r="D107" s="167" t="s">
        <v>441</v>
      </c>
      <c r="E107" s="176" t="s">
        <v>361</v>
      </c>
      <c r="F107" s="161">
        <v>3</v>
      </c>
      <c r="G107" s="161">
        <v>6</v>
      </c>
      <c r="H107" s="161">
        <v>12</v>
      </c>
      <c r="I107" s="167" t="s">
        <v>263</v>
      </c>
      <c r="J107" s="25" t="s">
        <v>31</v>
      </c>
      <c r="K107" s="16"/>
      <c r="L107" s="16"/>
      <c r="M107" s="89"/>
      <c r="N107" s="89"/>
      <c r="O107" s="89"/>
      <c r="P107" s="89"/>
      <c r="Q107" s="17" t="s">
        <v>29</v>
      </c>
      <c r="R107" s="17" t="s">
        <v>29</v>
      </c>
      <c r="S107" s="17" t="s">
        <v>29</v>
      </c>
      <c r="T107" s="17" t="s">
        <v>29</v>
      </c>
      <c r="U107" s="17" t="s">
        <v>29</v>
      </c>
      <c r="V107" s="17" t="s">
        <v>29</v>
      </c>
      <c r="W107" s="18">
        <f>COUNTIF(K107:V108,"=1")</f>
        <v>0</v>
      </c>
      <c r="X107" s="18">
        <f>COUNTIF(K107:V108,"=1")+COUNTIF(K107:V108,"=0")</f>
        <v>0</v>
      </c>
      <c r="Y107" s="19" t="e">
        <f t="shared" ref="Y107" si="29">W107/X107</f>
        <v>#DIV/0!</v>
      </c>
    </row>
    <row r="108" spans="1:25" ht="29.25" customHeight="1" x14ac:dyDescent="0.15">
      <c r="A108" s="159"/>
      <c r="B108" s="160"/>
      <c r="C108" s="169"/>
      <c r="D108" s="208"/>
      <c r="E108" s="168"/>
      <c r="F108" s="162"/>
      <c r="G108" s="162"/>
      <c r="H108" s="162"/>
      <c r="I108" s="168"/>
      <c r="J108" s="25" t="s">
        <v>32</v>
      </c>
      <c r="K108" s="16"/>
      <c r="L108" s="16"/>
      <c r="M108" s="89"/>
      <c r="N108" s="89"/>
      <c r="O108" s="89"/>
      <c r="P108" s="89"/>
      <c r="Q108" s="17" t="s">
        <v>29</v>
      </c>
      <c r="R108" s="17" t="s">
        <v>29</v>
      </c>
      <c r="S108" s="17" t="s">
        <v>29</v>
      </c>
      <c r="T108" s="17" t="s">
        <v>29</v>
      </c>
      <c r="U108" s="17" t="s">
        <v>29</v>
      </c>
      <c r="V108" s="17" t="s">
        <v>29</v>
      </c>
      <c r="Y108" s="92"/>
    </row>
    <row r="109" spans="1:25" s="98" customFormat="1" ht="28.15" customHeight="1" x14ac:dyDescent="0.15">
      <c r="A109" s="159"/>
      <c r="B109" s="160"/>
      <c r="C109" s="169"/>
      <c r="D109" s="208"/>
      <c r="E109" s="151" t="s">
        <v>253</v>
      </c>
      <c r="F109" s="161">
        <v>3</v>
      </c>
      <c r="G109" s="161">
        <v>6</v>
      </c>
      <c r="H109" s="161">
        <v>12</v>
      </c>
      <c r="I109" s="167" t="s">
        <v>69</v>
      </c>
      <c r="J109" s="25" t="s">
        <v>31</v>
      </c>
      <c r="K109" s="25"/>
      <c r="L109" s="25"/>
      <c r="M109" s="25"/>
      <c r="N109" s="25"/>
      <c r="O109" s="25"/>
      <c r="P109" s="25"/>
      <c r="Q109" s="17" t="s">
        <v>29</v>
      </c>
      <c r="R109" s="17" t="s">
        <v>29</v>
      </c>
      <c r="S109" s="17" t="s">
        <v>29</v>
      </c>
      <c r="T109" s="17" t="s">
        <v>29</v>
      </c>
      <c r="U109" s="17" t="s">
        <v>29</v>
      </c>
      <c r="V109" s="17" t="s">
        <v>29</v>
      </c>
      <c r="W109" s="94">
        <f>COUNTIF(K109:V110,"=1")</f>
        <v>0</v>
      </c>
      <c r="X109" s="94">
        <f>COUNTIF(K109:V110,"=1")+COUNTIF(K109:V110,"=0")</f>
        <v>0</v>
      </c>
      <c r="Y109" s="95" t="e">
        <f t="shared" ref="Y109" si="30">W109/X109</f>
        <v>#DIV/0!</v>
      </c>
    </row>
    <row r="110" spans="1:25" s="98" customFormat="1" ht="28.15" customHeight="1" x14ac:dyDescent="0.15">
      <c r="A110" s="159"/>
      <c r="B110" s="160"/>
      <c r="C110" s="169"/>
      <c r="D110" s="168"/>
      <c r="E110" s="153"/>
      <c r="F110" s="162"/>
      <c r="G110" s="162"/>
      <c r="H110" s="162"/>
      <c r="I110" s="168"/>
      <c r="J110" s="25" t="s">
        <v>32</v>
      </c>
      <c r="K110" s="25"/>
      <c r="L110" s="25"/>
      <c r="M110" s="25"/>
      <c r="N110" s="25"/>
      <c r="O110" s="25"/>
      <c r="P110" s="25"/>
      <c r="Q110" s="17" t="s">
        <v>29</v>
      </c>
      <c r="R110" s="17" t="s">
        <v>29</v>
      </c>
      <c r="S110" s="17" t="s">
        <v>29</v>
      </c>
      <c r="T110" s="17" t="s">
        <v>29</v>
      </c>
      <c r="U110" s="17" t="s">
        <v>29</v>
      </c>
      <c r="V110" s="17" t="s">
        <v>29</v>
      </c>
      <c r="Y110" s="96"/>
    </row>
    <row r="111" spans="1:25" s="20" customFormat="1" ht="28.15" customHeight="1" x14ac:dyDescent="0.15">
      <c r="A111" s="159"/>
      <c r="B111" s="160"/>
      <c r="C111" s="169"/>
      <c r="D111" s="149" t="s">
        <v>67</v>
      </c>
      <c r="E111" s="150" t="s">
        <v>68</v>
      </c>
      <c r="F111" s="161">
        <v>4</v>
      </c>
      <c r="G111" s="161">
        <v>4</v>
      </c>
      <c r="H111" s="161">
        <v>8</v>
      </c>
      <c r="I111" s="149" t="s">
        <v>3</v>
      </c>
      <c r="J111" s="25" t="s">
        <v>31</v>
      </c>
      <c r="K111" s="16"/>
      <c r="L111" s="16"/>
      <c r="M111" s="16"/>
      <c r="N111" s="16"/>
      <c r="O111" s="17" t="s">
        <v>29</v>
      </c>
      <c r="P111" s="17" t="s">
        <v>29</v>
      </c>
      <c r="Q111" s="17" t="s">
        <v>29</v>
      </c>
      <c r="R111" s="17" t="s">
        <v>29</v>
      </c>
      <c r="S111" s="17" t="s">
        <v>29</v>
      </c>
      <c r="T111" s="17" t="s">
        <v>29</v>
      </c>
      <c r="U111" s="17" t="s">
        <v>29</v>
      </c>
      <c r="V111" s="17" t="s">
        <v>29</v>
      </c>
      <c r="W111" s="18">
        <f>COUNTIF(K111:V112,"=1")</f>
        <v>0</v>
      </c>
      <c r="X111" s="18">
        <f>COUNTIF(K111:V112,"=1")+COUNTIF(K111:V112,"=0")</f>
        <v>0</v>
      </c>
      <c r="Y111" s="19" t="e">
        <f t="shared" ref="Y111" si="31">W111/X111</f>
        <v>#DIV/0!</v>
      </c>
    </row>
    <row r="112" spans="1:25" s="20" customFormat="1" ht="28.15" customHeight="1" x14ac:dyDescent="0.15">
      <c r="A112" s="159"/>
      <c r="B112" s="160"/>
      <c r="C112" s="169"/>
      <c r="D112" s="149"/>
      <c r="E112" s="149"/>
      <c r="F112" s="162"/>
      <c r="G112" s="162"/>
      <c r="H112" s="162"/>
      <c r="I112" s="149"/>
      <c r="J112" s="25" t="s">
        <v>32</v>
      </c>
      <c r="K112" s="16"/>
      <c r="L112" s="16"/>
      <c r="M112" s="16"/>
      <c r="N112" s="16"/>
      <c r="O112" s="17" t="s">
        <v>29</v>
      </c>
      <c r="P112" s="17" t="s">
        <v>29</v>
      </c>
      <c r="Q112" s="17" t="s">
        <v>29</v>
      </c>
      <c r="R112" s="17" t="s">
        <v>29</v>
      </c>
      <c r="S112" s="17" t="s">
        <v>29</v>
      </c>
      <c r="T112" s="17" t="s">
        <v>29</v>
      </c>
      <c r="U112" s="17" t="s">
        <v>29</v>
      </c>
      <c r="V112" s="17" t="s">
        <v>29</v>
      </c>
      <c r="Y112" s="92"/>
    </row>
    <row r="113" spans="1:25" s="20" customFormat="1" ht="40.15" customHeight="1" x14ac:dyDescent="0.15">
      <c r="A113" s="159"/>
      <c r="B113" s="160"/>
      <c r="C113" s="169"/>
      <c r="D113" s="163" t="s">
        <v>442</v>
      </c>
      <c r="E113" s="150" t="s">
        <v>147</v>
      </c>
      <c r="F113" s="161">
        <v>4</v>
      </c>
      <c r="G113" s="161">
        <v>4</v>
      </c>
      <c r="H113" s="161">
        <v>8</v>
      </c>
      <c r="I113" s="167" t="s">
        <v>30</v>
      </c>
      <c r="J113" s="25" t="s">
        <v>31</v>
      </c>
      <c r="K113" s="16"/>
      <c r="L113" s="16"/>
      <c r="M113" s="16"/>
      <c r="N113" s="16"/>
      <c r="O113" s="17" t="s">
        <v>29</v>
      </c>
      <c r="P113" s="17" t="s">
        <v>29</v>
      </c>
      <c r="Q113" s="17" t="s">
        <v>29</v>
      </c>
      <c r="R113" s="17" t="s">
        <v>29</v>
      </c>
      <c r="S113" s="17" t="s">
        <v>29</v>
      </c>
      <c r="T113" s="17" t="s">
        <v>29</v>
      </c>
      <c r="U113" s="17" t="s">
        <v>29</v>
      </c>
      <c r="V113" s="17" t="s">
        <v>29</v>
      </c>
      <c r="W113" s="18">
        <f>COUNTIF(K113:V114,"=1")</f>
        <v>0</v>
      </c>
      <c r="X113" s="18">
        <f>COUNTIF(K113:V114,"=1")+COUNTIF(K113:V114,"=0")</f>
        <v>0</v>
      </c>
      <c r="Y113" s="19" t="e">
        <f t="shared" ref="Y113" si="32">W113/X113</f>
        <v>#DIV/0!</v>
      </c>
    </row>
    <row r="114" spans="1:25" s="20" customFormat="1" ht="40.15" customHeight="1" x14ac:dyDescent="0.15">
      <c r="A114" s="159"/>
      <c r="B114" s="160"/>
      <c r="C114" s="170"/>
      <c r="D114" s="164"/>
      <c r="E114" s="149"/>
      <c r="F114" s="162"/>
      <c r="G114" s="162"/>
      <c r="H114" s="162"/>
      <c r="I114" s="168"/>
      <c r="J114" s="25" t="s">
        <v>32</v>
      </c>
      <c r="K114" s="16"/>
      <c r="L114" s="16"/>
      <c r="M114" s="16"/>
      <c r="N114" s="16"/>
      <c r="O114" s="17" t="s">
        <v>29</v>
      </c>
      <c r="P114" s="17" t="s">
        <v>29</v>
      </c>
      <c r="Q114" s="17" t="s">
        <v>29</v>
      </c>
      <c r="R114" s="17" t="s">
        <v>29</v>
      </c>
      <c r="S114" s="17" t="s">
        <v>29</v>
      </c>
      <c r="T114" s="17" t="s">
        <v>29</v>
      </c>
      <c r="U114" s="17" t="s">
        <v>29</v>
      </c>
      <c r="V114" s="17" t="s">
        <v>29</v>
      </c>
      <c r="Y114" s="92"/>
    </row>
    <row r="115" spans="1:25" ht="35.1" customHeight="1" x14ac:dyDescent="0.15">
      <c r="A115" s="146"/>
      <c r="B115" s="147"/>
      <c r="C115" s="154" t="s">
        <v>362</v>
      </c>
      <c r="D115" s="154"/>
      <c r="E115" s="154"/>
      <c r="F115" s="154"/>
      <c r="G115" s="154"/>
      <c r="H115" s="154"/>
      <c r="I115" s="154"/>
      <c r="J115" s="154"/>
      <c r="K115" s="154"/>
      <c r="L115" s="154"/>
      <c r="M115" s="154"/>
      <c r="N115" s="154"/>
      <c r="O115" s="154"/>
      <c r="P115" s="154"/>
      <c r="Q115" s="154"/>
      <c r="R115" s="154"/>
      <c r="S115" s="154"/>
      <c r="T115" s="154"/>
      <c r="U115" s="154"/>
      <c r="V115" s="155"/>
      <c r="W115" s="253">
        <f>SUM(W11:W114)</f>
        <v>0</v>
      </c>
      <c r="X115" s="253">
        <f>SUM(X11:X114)</f>
        <v>0</v>
      </c>
      <c r="Y115" s="255" t="e">
        <f>W115/X115</f>
        <v>#DIV/0!</v>
      </c>
    </row>
    <row r="116" spans="1:25" ht="34.5" customHeight="1" x14ac:dyDescent="0.15">
      <c r="A116" s="44"/>
      <c r="B116" s="45"/>
      <c r="C116" s="147" t="s">
        <v>363</v>
      </c>
      <c r="D116" s="147"/>
      <c r="E116" s="147"/>
      <c r="F116" s="147"/>
      <c r="G116" s="147"/>
      <c r="H116" s="147"/>
      <c r="I116" s="147"/>
      <c r="J116" s="147"/>
      <c r="K116" s="147"/>
      <c r="L116" s="147"/>
      <c r="M116" s="147"/>
      <c r="N116" s="147"/>
      <c r="O116" s="147"/>
      <c r="P116" s="147"/>
      <c r="Q116" s="147"/>
      <c r="R116" s="147"/>
      <c r="S116" s="147"/>
      <c r="T116" s="147"/>
      <c r="U116" s="147"/>
      <c r="V116" s="156"/>
      <c r="W116" s="254"/>
      <c r="X116" s="254"/>
      <c r="Y116" s="256"/>
    </row>
    <row r="117" spans="1:25" s="30" customFormat="1" ht="35.1" customHeight="1" x14ac:dyDescent="0.15">
      <c r="A117" s="146"/>
      <c r="B117" s="147"/>
      <c r="C117" s="147" t="s">
        <v>363</v>
      </c>
      <c r="D117" s="147"/>
      <c r="E117" s="147"/>
      <c r="F117" s="147"/>
      <c r="G117" s="147"/>
      <c r="H117" s="147"/>
      <c r="I117" s="147"/>
      <c r="J117" s="147"/>
      <c r="K117" s="147"/>
      <c r="L117" s="147"/>
      <c r="M117" s="147"/>
      <c r="N117" s="147"/>
      <c r="O117" s="147"/>
      <c r="P117" s="147"/>
      <c r="Q117" s="147"/>
      <c r="R117" s="147"/>
      <c r="S117" s="147"/>
      <c r="T117" s="147"/>
      <c r="U117" s="147"/>
      <c r="V117" s="156"/>
      <c r="W117" s="251" t="s">
        <v>149</v>
      </c>
      <c r="X117" s="252"/>
      <c r="Y117" s="6" t="e">
        <f>Y115-#REF!/100</f>
        <v>#DIV/0!</v>
      </c>
    </row>
    <row r="118" spans="1:25" ht="30" customHeight="1" x14ac:dyDescent="0.15">
      <c r="A118" s="32"/>
      <c r="B118" s="33"/>
      <c r="M118" s="40"/>
      <c r="N118" s="40"/>
    </row>
    <row r="119" spans="1:25" ht="30" customHeight="1" x14ac:dyDescent="0.15"/>
    <row r="120" spans="1:25" ht="30" customHeight="1" x14ac:dyDescent="0.15">
      <c r="Y120" s="100"/>
    </row>
    <row r="121" spans="1:25" ht="30" customHeight="1" x14ac:dyDescent="0.15"/>
    <row r="122" spans="1:25" ht="30" customHeight="1" x14ac:dyDescent="0.15"/>
    <row r="123" spans="1:25" ht="30" customHeight="1" x14ac:dyDescent="0.15"/>
    <row r="124" spans="1:25" ht="30" customHeight="1" x14ac:dyDescent="0.15"/>
  </sheetData>
  <mergeCells count="273">
    <mergeCell ref="W117:X117"/>
    <mergeCell ref="W115:W116"/>
    <mergeCell ref="X115:X116"/>
    <mergeCell ref="Y115:Y116"/>
    <mergeCell ref="C95:C104"/>
    <mergeCell ref="D103:D104"/>
    <mergeCell ref="E103:E104"/>
    <mergeCell ref="F103:F104"/>
    <mergeCell ref="G103:G104"/>
    <mergeCell ref="H103:H104"/>
    <mergeCell ref="I103:I104"/>
    <mergeCell ref="D107:D110"/>
    <mergeCell ref="F107:F108"/>
    <mergeCell ref="G107:G108"/>
    <mergeCell ref="H107:H108"/>
    <mergeCell ref="I107:I108"/>
    <mergeCell ref="E107:E108"/>
    <mergeCell ref="G97:G98"/>
    <mergeCell ref="D99:D100"/>
    <mergeCell ref="I97:I98"/>
    <mergeCell ref="I113:I114"/>
    <mergeCell ref="F111:F112"/>
    <mergeCell ref="G111:G112"/>
    <mergeCell ref="F109:F110"/>
    <mergeCell ref="H91:H92"/>
    <mergeCell ref="H105:H106"/>
    <mergeCell ref="D89:D90"/>
    <mergeCell ref="E89:E90"/>
    <mergeCell ref="I87:I88"/>
    <mergeCell ref="I83:I86"/>
    <mergeCell ref="D85:D86"/>
    <mergeCell ref="E85:E86"/>
    <mergeCell ref="D93:D94"/>
    <mergeCell ref="E93:E94"/>
    <mergeCell ref="F93:F94"/>
    <mergeCell ref="G93:G94"/>
    <mergeCell ref="D91:D92"/>
    <mergeCell ref="E91:E92"/>
    <mergeCell ref="F91:F92"/>
    <mergeCell ref="G91:G92"/>
    <mergeCell ref="H93:H94"/>
    <mergeCell ref="I99:I100"/>
    <mergeCell ref="I91:I94"/>
    <mergeCell ref="I95:I96"/>
    <mergeCell ref="I105:I106"/>
    <mergeCell ref="D105:D106"/>
    <mergeCell ref="F105:F106"/>
    <mergeCell ref="G105:G106"/>
    <mergeCell ref="C65:C70"/>
    <mergeCell ref="G89:G90"/>
    <mergeCell ref="H89:H90"/>
    <mergeCell ref="I89:I90"/>
    <mergeCell ref="H71:H72"/>
    <mergeCell ref="E69:E70"/>
    <mergeCell ref="F71:F72"/>
    <mergeCell ref="C77:C80"/>
    <mergeCell ref="G71:G72"/>
    <mergeCell ref="F77:F78"/>
    <mergeCell ref="G77:G78"/>
    <mergeCell ref="H77:H78"/>
    <mergeCell ref="I77:I78"/>
    <mergeCell ref="D77:D78"/>
    <mergeCell ref="E77:E78"/>
    <mergeCell ref="H65:H66"/>
    <mergeCell ref="D71:D72"/>
    <mergeCell ref="H67:H68"/>
    <mergeCell ref="D67:D68"/>
    <mergeCell ref="E67:E68"/>
    <mergeCell ref="I79:I80"/>
    <mergeCell ref="F67:F68"/>
    <mergeCell ref="G67:G68"/>
    <mergeCell ref="I75:I76"/>
    <mergeCell ref="D55:D56"/>
    <mergeCell ref="I57:I58"/>
    <mergeCell ref="G57:G58"/>
    <mergeCell ref="H57:H58"/>
    <mergeCell ref="E65:E66"/>
    <mergeCell ref="F65:F66"/>
    <mergeCell ref="G65:G66"/>
    <mergeCell ref="G61:G62"/>
    <mergeCell ref="D57:D58"/>
    <mergeCell ref="G55:G56"/>
    <mergeCell ref="H55:H56"/>
    <mergeCell ref="I55:I56"/>
    <mergeCell ref="H61:H62"/>
    <mergeCell ref="D63:D64"/>
    <mergeCell ref="D65:D66"/>
    <mergeCell ref="F63:F64"/>
    <mergeCell ref="G63:G64"/>
    <mergeCell ref="E61:E62"/>
    <mergeCell ref="F61:F62"/>
    <mergeCell ref="H63:H64"/>
    <mergeCell ref="E63:E64"/>
    <mergeCell ref="I65:I66"/>
    <mergeCell ref="D47:D48"/>
    <mergeCell ref="E47:E48"/>
    <mergeCell ref="F47:F48"/>
    <mergeCell ref="I49:I50"/>
    <mergeCell ref="C1:V1"/>
    <mergeCell ref="D2:G2"/>
    <mergeCell ref="H2:J2"/>
    <mergeCell ref="K2:O2"/>
    <mergeCell ref="P2:Q2"/>
    <mergeCell ref="R2:V2"/>
    <mergeCell ref="H9:H10"/>
    <mergeCell ref="I9:V9"/>
    <mergeCell ref="H3:J4"/>
    <mergeCell ref="K3:V4"/>
    <mergeCell ref="D5:G6"/>
    <mergeCell ref="C3:C4"/>
    <mergeCell ref="C5:C6"/>
    <mergeCell ref="H5:J6"/>
    <mergeCell ref="C7:V7"/>
    <mergeCell ref="Q5:V6"/>
    <mergeCell ref="D3:D4"/>
    <mergeCell ref="E3:G4"/>
    <mergeCell ref="K5:P6"/>
    <mergeCell ref="D49:D50"/>
    <mergeCell ref="E49:E50"/>
    <mergeCell ref="F49:F50"/>
    <mergeCell ref="G49:G50"/>
    <mergeCell ref="H49:H50"/>
    <mergeCell ref="H53:H54"/>
    <mergeCell ref="D51:D52"/>
    <mergeCell ref="I51:I52"/>
    <mergeCell ref="I53:I54"/>
    <mergeCell ref="E51:E52"/>
    <mergeCell ref="F51:F52"/>
    <mergeCell ref="G51:G52"/>
    <mergeCell ref="H51:H52"/>
    <mergeCell ref="D53:D54"/>
    <mergeCell ref="E53:E54"/>
    <mergeCell ref="F53:F54"/>
    <mergeCell ref="G53:G54"/>
    <mergeCell ref="C47:C50"/>
    <mergeCell ref="C51:C56"/>
    <mergeCell ref="F55:F56"/>
    <mergeCell ref="I37:I39"/>
    <mergeCell ref="C43:C44"/>
    <mergeCell ref="I35:I36"/>
    <mergeCell ref="W9:Y9"/>
    <mergeCell ref="C8:V8"/>
    <mergeCell ref="C21:C24"/>
    <mergeCell ref="I45:I46"/>
    <mergeCell ref="C45:C46"/>
    <mergeCell ref="D45:D46"/>
    <mergeCell ref="E45:E46"/>
    <mergeCell ref="F45:F46"/>
    <mergeCell ref="G45:G46"/>
    <mergeCell ref="H45:H46"/>
    <mergeCell ref="G9:G10"/>
    <mergeCell ref="I11:I12"/>
    <mergeCell ref="I40:I41"/>
    <mergeCell ref="I42:I44"/>
    <mergeCell ref="E55:E56"/>
    <mergeCell ref="G47:G48"/>
    <mergeCell ref="H47:H48"/>
    <mergeCell ref="I47:I48"/>
    <mergeCell ref="A9:A10"/>
    <mergeCell ref="B9:B10"/>
    <mergeCell ref="C9:C10"/>
    <mergeCell ref="D9:D10"/>
    <mergeCell ref="E9:E10"/>
    <mergeCell ref="F9:F10"/>
    <mergeCell ref="C11:C12"/>
    <mergeCell ref="B11:B44"/>
    <mergeCell ref="C33:C34"/>
    <mergeCell ref="C35:C36"/>
    <mergeCell ref="C37:C39"/>
    <mergeCell ref="C40:C42"/>
    <mergeCell ref="C13:C16"/>
    <mergeCell ref="C17:C20"/>
    <mergeCell ref="C25:C32"/>
    <mergeCell ref="C57:C64"/>
    <mergeCell ref="I63:I64"/>
    <mergeCell ref="E59:E60"/>
    <mergeCell ref="F59:F60"/>
    <mergeCell ref="G59:G60"/>
    <mergeCell ref="H59:H60"/>
    <mergeCell ref="I59:I60"/>
    <mergeCell ref="I61:I62"/>
    <mergeCell ref="D61:D62"/>
    <mergeCell ref="E57:E58"/>
    <mergeCell ref="F57:F58"/>
    <mergeCell ref="D59:D60"/>
    <mergeCell ref="I67:I68"/>
    <mergeCell ref="I71:I72"/>
    <mergeCell ref="H73:H74"/>
    <mergeCell ref="D75:D76"/>
    <mergeCell ref="E75:E76"/>
    <mergeCell ref="I69:I70"/>
    <mergeCell ref="D69:D70"/>
    <mergeCell ref="D73:D74"/>
    <mergeCell ref="F81:F82"/>
    <mergeCell ref="G81:G82"/>
    <mergeCell ref="H81:H82"/>
    <mergeCell ref="I81:I82"/>
    <mergeCell ref="E73:E74"/>
    <mergeCell ref="I73:I74"/>
    <mergeCell ref="E71:E72"/>
    <mergeCell ref="F69:F70"/>
    <mergeCell ref="G69:G70"/>
    <mergeCell ref="H69:H70"/>
    <mergeCell ref="H75:H76"/>
    <mergeCell ref="F73:F74"/>
    <mergeCell ref="G73:G74"/>
    <mergeCell ref="C71:C76"/>
    <mergeCell ref="D87:D88"/>
    <mergeCell ref="E87:E88"/>
    <mergeCell ref="F87:F88"/>
    <mergeCell ref="G87:G88"/>
    <mergeCell ref="D79:D80"/>
    <mergeCell ref="F79:F80"/>
    <mergeCell ref="H87:H88"/>
    <mergeCell ref="F75:F76"/>
    <mergeCell ref="G75:G76"/>
    <mergeCell ref="F85:F86"/>
    <mergeCell ref="G85:G86"/>
    <mergeCell ref="H85:H86"/>
    <mergeCell ref="D83:D84"/>
    <mergeCell ref="E79:E80"/>
    <mergeCell ref="E83:E84"/>
    <mergeCell ref="F83:F84"/>
    <mergeCell ref="G83:G84"/>
    <mergeCell ref="H83:H84"/>
    <mergeCell ref="H79:H80"/>
    <mergeCell ref="G79:G80"/>
    <mergeCell ref="C81:C88"/>
    <mergeCell ref="D81:D82"/>
    <mergeCell ref="E81:E82"/>
    <mergeCell ref="A117:B117"/>
    <mergeCell ref="C115:V115"/>
    <mergeCell ref="C116:V116"/>
    <mergeCell ref="C117:V117"/>
    <mergeCell ref="A45:B114"/>
    <mergeCell ref="E113:E114"/>
    <mergeCell ref="F113:F114"/>
    <mergeCell ref="G113:G114"/>
    <mergeCell ref="H113:H114"/>
    <mergeCell ref="D113:D114"/>
    <mergeCell ref="F99:F100"/>
    <mergeCell ref="D101:D102"/>
    <mergeCell ref="F89:F90"/>
    <mergeCell ref="C89:C94"/>
    <mergeCell ref="I101:I102"/>
    <mergeCell ref="G109:G110"/>
    <mergeCell ref="H109:H110"/>
    <mergeCell ref="I109:I110"/>
    <mergeCell ref="H111:H112"/>
    <mergeCell ref="I111:I112"/>
    <mergeCell ref="F101:F102"/>
    <mergeCell ref="G101:G102"/>
    <mergeCell ref="H101:H102"/>
    <mergeCell ref="C107:C114"/>
    <mergeCell ref="A115:B115"/>
    <mergeCell ref="G99:G100"/>
    <mergeCell ref="H99:H100"/>
    <mergeCell ref="H95:H96"/>
    <mergeCell ref="H97:H98"/>
    <mergeCell ref="D95:D96"/>
    <mergeCell ref="E95:E96"/>
    <mergeCell ref="E99:E100"/>
    <mergeCell ref="C105:C106"/>
    <mergeCell ref="F95:F96"/>
    <mergeCell ref="D97:D98"/>
    <mergeCell ref="E97:E98"/>
    <mergeCell ref="F97:F98"/>
    <mergeCell ref="G95:G96"/>
    <mergeCell ref="E101:E102"/>
    <mergeCell ref="D111:D112"/>
    <mergeCell ref="E111:E112"/>
    <mergeCell ref="E109:E110"/>
    <mergeCell ref="E105:E106"/>
  </mergeCells>
  <phoneticPr fontId="4" type="noConversion"/>
  <printOptions horizontalCentered="1"/>
  <pageMargins left="0.23622047244094491" right="0.23622047244094491" top="0.23622047244094491" bottom="0.23622047244094491" header="0.11811023622047245" footer="0.11811023622047245"/>
  <pageSetup paperSize="8" scale="91" orientation="landscape" r:id="rId1"/>
  <headerFooter>
    <oddFooter>&amp;R第&amp;P页  共&amp;N页</oddFooter>
  </headerFooter>
  <rowBreaks count="3" manualBreakCount="3">
    <brk id="50" max="16383" man="1"/>
    <brk id="70" max="16383" man="1"/>
    <brk id="94" min="1" max="3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9"/>
  <sheetViews>
    <sheetView view="pageBreakPreview" topLeftCell="B1" zoomScale="70" zoomScaleNormal="100" zoomScaleSheetLayoutView="70" workbookViewId="0">
      <selection activeCell="C7" sqref="C7:V7"/>
    </sheetView>
  </sheetViews>
  <sheetFormatPr defaultColWidth="12.625" defaultRowHeight="25.15" customHeight="1" x14ac:dyDescent="0.15"/>
  <cols>
    <col min="1" max="1" width="9.625" style="40" hidden="1" customWidth="1"/>
    <col min="2" max="2" width="8.75" style="18" customWidth="1"/>
    <col min="3" max="3" width="17.125" style="34" customWidth="1"/>
    <col min="4" max="4" width="20.25" style="35" customWidth="1"/>
    <col min="5" max="5" width="87.625" style="36" customWidth="1"/>
    <col min="6" max="7" width="8.875" style="37" customWidth="1"/>
    <col min="8" max="8" width="8.875" style="38" customWidth="1"/>
    <col min="9" max="9" width="8.875" style="39" customWidth="1"/>
    <col min="10" max="10" width="6.625" style="9" customWidth="1"/>
    <col min="11" max="22" width="7.625" style="9" customWidth="1"/>
    <col min="23" max="25" width="12.625" style="9" customWidth="1"/>
    <col min="26" max="16384" width="12.625" style="9"/>
  </cols>
  <sheetData>
    <row r="1" spans="1:25" ht="25.15" customHeight="1" x14ac:dyDescent="0.15">
      <c r="A1" s="7"/>
      <c r="B1" s="8"/>
      <c r="C1" s="212" t="s">
        <v>166</v>
      </c>
      <c r="D1" s="213"/>
      <c r="E1" s="213"/>
      <c r="F1" s="213"/>
      <c r="G1" s="213"/>
      <c r="H1" s="213"/>
      <c r="I1" s="213"/>
      <c r="J1" s="213"/>
      <c r="K1" s="213"/>
      <c r="L1" s="213"/>
      <c r="M1" s="213"/>
      <c r="N1" s="213"/>
      <c r="O1" s="213"/>
      <c r="P1" s="213"/>
      <c r="Q1" s="213"/>
      <c r="R1" s="213"/>
      <c r="S1" s="213"/>
      <c r="T1" s="213"/>
      <c r="U1" s="213"/>
      <c r="V1" s="214"/>
    </row>
    <row r="2" spans="1:25" ht="25.15" customHeight="1" x14ac:dyDescent="0.15">
      <c r="A2" s="10"/>
      <c r="B2" s="11"/>
      <c r="C2" s="12" t="s">
        <v>82</v>
      </c>
      <c r="D2" s="215"/>
      <c r="E2" s="215"/>
      <c r="F2" s="215"/>
      <c r="G2" s="215"/>
      <c r="H2" s="216" t="s">
        <v>83</v>
      </c>
      <c r="I2" s="216"/>
      <c r="J2" s="216"/>
      <c r="K2" s="217"/>
      <c r="L2" s="217"/>
      <c r="M2" s="217"/>
      <c r="N2" s="217"/>
      <c r="O2" s="217"/>
      <c r="P2" s="217" t="s">
        <v>183</v>
      </c>
      <c r="Q2" s="217"/>
      <c r="R2" s="217"/>
      <c r="S2" s="217"/>
      <c r="T2" s="217"/>
      <c r="U2" s="217"/>
      <c r="V2" s="294"/>
    </row>
    <row r="3" spans="1:25" ht="25.15" customHeight="1" x14ac:dyDescent="0.15">
      <c r="A3" s="10"/>
      <c r="B3" s="11"/>
      <c r="C3" s="295" t="s">
        <v>84</v>
      </c>
      <c r="D3" s="238" t="s">
        <v>343</v>
      </c>
      <c r="E3" s="240" t="s">
        <v>344</v>
      </c>
      <c r="F3" s="241"/>
      <c r="G3" s="242"/>
      <c r="H3" s="216" t="s">
        <v>85</v>
      </c>
      <c r="I3" s="216"/>
      <c r="J3" s="216"/>
      <c r="K3" s="215"/>
      <c r="L3" s="215"/>
      <c r="M3" s="215"/>
      <c r="N3" s="215"/>
      <c r="O3" s="215"/>
      <c r="P3" s="215"/>
      <c r="Q3" s="215"/>
      <c r="R3" s="215"/>
      <c r="S3" s="215"/>
      <c r="T3" s="215"/>
      <c r="U3" s="215"/>
      <c r="V3" s="299"/>
    </row>
    <row r="4" spans="1:25" ht="25.15" customHeight="1" x14ac:dyDescent="0.15">
      <c r="A4" s="10"/>
      <c r="B4" s="11"/>
      <c r="C4" s="295"/>
      <c r="D4" s="239"/>
      <c r="E4" s="243"/>
      <c r="F4" s="244"/>
      <c r="G4" s="245"/>
      <c r="H4" s="216"/>
      <c r="I4" s="216"/>
      <c r="J4" s="216"/>
      <c r="K4" s="215"/>
      <c r="L4" s="215"/>
      <c r="M4" s="215"/>
      <c r="N4" s="215"/>
      <c r="O4" s="215"/>
      <c r="P4" s="215"/>
      <c r="Q4" s="215"/>
      <c r="R4" s="215"/>
      <c r="S4" s="215"/>
      <c r="T4" s="215"/>
      <c r="U4" s="215"/>
      <c r="V4" s="299"/>
    </row>
    <row r="5" spans="1:25" ht="25.15" customHeight="1" x14ac:dyDescent="0.15">
      <c r="A5" s="10"/>
      <c r="B5" s="11"/>
      <c r="C5" s="300" t="s">
        <v>169</v>
      </c>
      <c r="D5" s="215"/>
      <c r="E5" s="215"/>
      <c r="F5" s="215"/>
      <c r="G5" s="215"/>
      <c r="H5" s="216" t="s">
        <v>379</v>
      </c>
      <c r="I5" s="216"/>
      <c r="J5" s="216"/>
      <c r="K5" s="222" t="s">
        <v>345</v>
      </c>
      <c r="L5" s="223"/>
      <c r="M5" s="223"/>
      <c r="N5" s="223"/>
      <c r="O5" s="223"/>
      <c r="P5" s="228"/>
      <c r="Q5" s="222" t="s">
        <v>380</v>
      </c>
      <c r="R5" s="223"/>
      <c r="S5" s="223"/>
      <c r="T5" s="223"/>
      <c r="U5" s="223"/>
      <c r="V5" s="224"/>
    </row>
    <row r="6" spans="1:25" ht="25.15" customHeight="1" x14ac:dyDescent="0.15">
      <c r="A6" s="10"/>
      <c r="B6" s="11"/>
      <c r="C6" s="300"/>
      <c r="D6" s="215"/>
      <c r="E6" s="215"/>
      <c r="F6" s="215"/>
      <c r="G6" s="215"/>
      <c r="H6" s="216"/>
      <c r="I6" s="216"/>
      <c r="J6" s="216"/>
      <c r="K6" s="225"/>
      <c r="L6" s="226"/>
      <c r="M6" s="226"/>
      <c r="N6" s="226"/>
      <c r="O6" s="226"/>
      <c r="P6" s="246"/>
      <c r="Q6" s="225"/>
      <c r="R6" s="226"/>
      <c r="S6" s="226"/>
      <c r="T6" s="226"/>
      <c r="U6" s="226"/>
      <c r="V6" s="227"/>
    </row>
    <row r="7" spans="1:25" ht="108" customHeight="1" x14ac:dyDescent="0.15">
      <c r="A7" s="10"/>
      <c r="B7" s="11"/>
      <c r="C7" s="296" t="s">
        <v>365</v>
      </c>
      <c r="D7" s="297"/>
      <c r="E7" s="297"/>
      <c r="F7" s="297"/>
      <c r="G7" s="297"/>
      <c r="H7" s="297"/>
      <c r="I7" s="297"/>
      <c r="J7" s="297"/>
      <c r="K7" s="297"/>
      <c r="L7" s="297"/>
      <c r="M7" s="297"/>
      <c r="N7" s="297"/>
      <c r="O7" s="297"/>
      <c r="P7" s="297"/>
      <c r="Q7" s="297"/>
      <c r="R7" s="297"/>
      <c r="S7" s="297"/>
      <c r="T7" s="297"/>
      <c r="U7" s="297"/>
      <c r="V7" s="298"/>
    </row>
    <row r="8" spans="1:25" ht="25.15" customHeight="1" x14ac:dyDescent="0.15">
      <c r="A8" s="13"/>
      <c r="B8" s="14"/>
      <c r="C8" s="295" t="s">
        <v>86</v>
      </c>
      <c r="D8" s="216"/>
      <c r="E8" s="216"/>
      <c r="F8" s="216"/>
      <c r="G8" s="216"/>
      <c r="H8" s="216"/>
      <c r="I8" s="216"/>
      <c r="J8" s="216"/>
      <c r="K8" s="216"/>
      <c r="L8" s="216"/>
      <c r="M8" s="216"/>
      <c r="N8" s="216"/>
      <c r="O8" s="216"/>
      <c r="P8" s="216"/>
      <c r="Q8" s="216"/>
      <c r="R8" s="216"/>
      <c r="S8" s="216"/>
      <c r="T8" s="216"/>
      <c r="U8" s="216"/>
      <c r="V8" s="313"/>
    </row>
    <row r="9" spans="1:25" ht="25.15" customHeight="1" x14ac:dyDescent="0.15">
      <c r="A9" s="198" t="s">
        <v>87</v>
      </c>
      <c r="B9" s="307" t="s">
        <v>88</v>
      </c>
      <c r="C9" s="308" t="s">
        <v>89</v>
      </c>
      <c r="D9" s="200" t="s">
        <v>90</v>
      </c>
      <c r="E9" s="200" t="s">
        <v>91</v>
      </c>
      <c r="F9" s="309" t="s">
        <v>92</v>
      </c>
      <c r="G9" s="309" t="s">
        <v>93</v>
      </c>
      <c r="H9" s="310" t="s">
        <v>94</v>
      </c>
      <c r="I9" s="309" t="s">
        <v>95</v>
      </c>
      <c r="J9" s="309"/>
      <c r="K9" s="309"/>
      <c r="L9" s="309"/>
      <c r="M9" s="309"/>
      <c r="N9" s="309"/>
      <c r="O9" s="309"/>
      <c r="P9" s="309"/>
      <c r="Q9" s="309"/>
      <c r="R9" s="309"/>
      <c r="S9" s="309"/>
      <c r="T9" s="309"/>
      <c r="U9" s="309"/>
      <c r="V9" s="311"/>
      <c r="W9" s="209"/>
      <c r="X9" s="209"/>
      <c r="Y9" s="209"/>
    </row>
    <row r="10" spans="1:25" ht="25.15" customHeight="1" x14ac:dyDescent="0.15">
      <c r="A10" s="198"/>
      <c r="B10" s="307"/>
      <c r="C10" s="308"/>
      <c r="D10" s="200"/>
      <c r="E10" s="200"/>
      <c r="F10" s="309"/>
      <c r="G10" s="309"/>
      <c r="H10" s="310"/>
      <c r="I10" s="113" t="s">
        <v>96</v>
      </c>
      <c r="J10" s="112" t="s">
        <v>171</v>
      </c>
      <c r="K10" s="112" t="s">
        <v>97</v>
      </c>
      <c r="L10" s="112" t="s">
        <v>98</v>
      </c>
      <c r="M10" s="112" t="s">
        <v>99</v>
      </c>
      <c r="N10" s="112" t="s">
        <v>100</v>
      </c>
      <c r="O10" s="112" t="s">
        <v>101</v>
      </c>
      <c r="P10" s="112" t="s">
        <v>102</v>
      </c>
      <c r="Q10" s="112" t="s">
        <v>103</v>
      </c>
      <c r="R10" s="112" t="s">
        <v>104</v>
      </c>
      <c r="S10" s="112" t="s">
        <v>335</v>
      </c>
      <c r="T10" s="112" t="s">
        <v>336</v>
      </c>
      <c r="U10" s="112" t="s">
        <v>337</v>
      </c>
      <c r="V10" s="114" t="s">
        <v>338</v>
      </c>
      <c r="W10" s="109" t="s">
        <v>0</v>
      </c>
      <c r="X10" s="109" t="s">
        <v>1</v>
      </c>
      <c r="Y10" s="15" t="s">
        <v>2</v>
      </c>
    </row>
    <row r="11" spans="1:25" s="20" customFormat="1" ht="36.75" customHeight="1" x14ac:dyDescent="0.15">
      <c r="A11" s="108"/>
      <c r="B11" s="302" t="s">
        <v>154</v>
      </c>
      <c r="C11" s="312" t="s">
        <v>105</v>
      </c>
      <c r="D11" s="107" t="s">
        <v>219</v>
      </c>
      <c r="E11" s="111" t="s">
        <v>217</v>
      </c>
      <c r="F11" s="110">
        <v>1</v>
      </c>
      <c r="G11" s="110">
        <v>2</v>
      </c>
      <c r="H11" s="110">
        <v>2</v>
      </c>
      <c r="I11" s="177" t="s">
        <v>106</v>
      </c>
      <c r="J11" s="16" t="s">
        <v>107</v>
      </c>
      <c r="K11" s="16"/>
      <c r="L11" s="16"/>
      <c r="M11" s="17" t="s">
        <v>108</v>
      </c>
      <c r="N11" s="17" t="s">
        <v>108</v>
      </c>
      <c r="O11" s="17" t="s">
        <v>108</v>
      </c>
      <c r="P11" s="17" t="s">
        <v>108</v>
      </c>
      <c r="Q11" s="17" t="s">
        <v>108</v>
      </c>
      <c r="R11" s="17" t="s">
        <v>108</v>
      </c>
      <c r="S11" s="17" t="s">
        <v>108</v>
      </c>
      <c r="T11" s="17" t="s">
        <v>108</v>
      </c>
      <c r="U11" s="17" t="s">
        <v>108</v>
      </c>
      <c r="V11" s="17" t="s">
        <v>108</v>
      </c>
      <c r="W11" s="18">
        <f t="shared" ref="W11:W19" si="0">COUNTIF(K11:V11,"=1")</f>
        <v>0</v>
      </c>
      <c r="X11" s="18">
        <f t="shared" ref="X11:X19" si="1">COUNTIF(K11:V11,"=1")+COUNTIF(K11:V11,"=0")</f>
        <v>0</v>
      </c>
      <c r="Y11" s="19" t="e">
        <f t="shared" ref="Y11:Y19" si="2">W11/X11</f>
        <v>#DIV/0!</v>
      </c>
    </row>
    <row r="12" spans="1:25" ht="40.15" customHeight="1" x14ac:dyDescent="0.15">
      <c r="A12" s="108"/>
      <c r="B12" s="303"/>
      <c r="C12" s="312"/>
      <c r="D12" s="107" t="s">
        <v>383</v>
      </c>
      <c r="E12" s="21" t="s">
        <v>218</v>
      </c>
      <c r="F12" s="110">
        <v>1</v>
      </c>
      <c r="G12" s="110">
        <v>2</v>
      </c>
      <c r="H12" s="110">
        <v>2</v>
      </c>
      <c r="I12" s="177"/>
      <c r="J12" s="16" t="s">
        <v>107</v>
      </c>
      <c r="K12" s="16"/>
      <c r="L12" s="16"/>
      <c r="M12" s="17" t="s">
        <v>108</v>
      </c>
      <c r="N12" s="17" t="s">
        <v>108</v>
      </c>
      <c r="O12" s="17" t="s">
        <v>108</v>
      </c>
      <c r="P12" s="17" t="s">
        <v>108</v>
      </c>
      <c r="Q12" s="17" t="s">
        <v>108</v>
      </c>
      <c r="R12" s="17" t="s">
        <v>108</v>
      </c>
      <c r="S12" s="17" t="s">
        <v>108</v>
      </c>
      <c r="T12" s="17" t="s">
        <v>108</v>
      </c>
      <c r="U12" s="17" t="s">
        <v>108</v>
      </c>
      <c r="V12" s="17" t="s">
        <v>108</v>
      </c>
      <c r="W12" s="18">
        <f t="shared" si="0"/>
        <v>0</v>
      </c>
      <c r="X12" s="18">
        <f t="shared" si="1"/>
        <v>0</v>
      </c>
      <c r="Y12" s="19" t="e">
        <f t="shared" si="2"/>
        <v>#DIV/0!</v>
      </c>
    </row>
    <row r="13" spans="1:25" ht="35.25" customHeight="1" x14ac:dyDescent="0.15">
      <c r="A13" s="16"/>
      <c r="B13" s="303"/>
      <c r="C13" s="312" t="s">
        <v>109</v>
      </c>
      <c r="D13" s="107" t="s">
        <v>221</v>
      </c>
      <c r="E13" s="111" t="s">
        <v>220</v>
      </c>
      <c r="F13" s="110">
        <v>1</v>
      </c>
      <c r="G13" s="110">
        <v>2</v>
      </c>
      <c r="H13" s="110">
        <v>2</v>
      </c>
      <c r="I13" s="177" t="s">
        <v>106</v>
      </c>
      <c r="J13" s="16" t="s">
        <v>107</v>
      </c>
      <c r="K13" s="16"/>
      <c r="L13" s="16"/>
      <c r="M13" s="17" t="s">
        <v>108</v>
      </c>
      <c r="N13" s="17" t="s">
        <v>108</v>
      </c>
      <c r="O13" s="17" t="s">
        <v>108</v>
      </c>
      <c r="P13" s="17" t="s">
        <v>108</v>
      </c>
      <c r="Q13" s="17" t="s">
        <v>108</v>
      </c>
      <c r="R13" s="17" t="s">
        <v>108</v>
      </c>
      <c r="S13" s="17" t="s">
        <v>108</v>
      </c>
      <c r="T13" s="17" t="s">
        <v>108</v>
      </c>
      <c r="U13" s="17" t="s">
        <v>108</v>
      </c>
      <c r="V13" s="17" t="s">
        <v>108</v>
      </c>
      <c r="W13" s="18">
        <f t="shared" si="0"/>
        <v>0</v>
      </c>
      <c r="X13" s="18">
        <f t="shared" si="1"/>
        <v>0</v>
      </c>
      <c r="Y13" s="19" t="e">
        <f t="shared" si="2"/>
        <v>#DIV/0!</v>
      </c>
    </row>
    <row r="14" spans="1:25" ht="30" x14ac:dyDescent="0.15">
      <c r="A14" s="16"/>
      <c r="B14" s="303"/>
      <c r="C14" s="312"/>
      <c r="D14" s="107" t="s">
        <v>223</v>
      </c>
      <c r="E14" s="111" t="s">
        <v>256</v>
      </c>
      <c r="F14" s="110">
        <v>1</v>
      </c>
      <c r="G14" s="110">
        <v>2</v>
      </c>
      <c r="H14" s="110">
        <v>2</v>
      </c>
      <c r="I14" s="275"/>
      <c r="J14" s="16" t="s">
        <v>107</v>
      </c>
      <c r="K14" s="16"/>
      <c r="L14" s="16"/>
      <c r="M14" s="17" t="s">
        <v>108</v>
      </c>
      <c r="N14" s="17" t="s">
        <v>108</v>
      </c>
      <c r="O14" s="17" t="s">
        <v>108</v>
      </c>
      <c r="P14" s="17" t="s">
        <v>108</v>
      </c>
      <c r="Q14" s="17" t="s">
        <v>108</v>
      </c>
      <c r="R14" s="17" t="s">
        <v>108</v>
      </c>
      <c r="S14" s="17" t="s">
        <v>108</v>
      </c>
      <c r="T14" s="17" t="s">
        <v>108</v>
      </c>
      <c r="U14" s="17" t="s">
        <v>108</v>
      </c>
      <c r="V14" s="17" t="s">
        <v>108</v>
      </c>
      <c r="W14" s="18">
        <f t="shared" si="0"/>
        <v>0</v>
      </c>
      <c r="X14" s="18">
        <f t="shared" si="1"/>
        <v>0</v>
      </c>
      <c r="Y14" s="19" t="e">
        <f t="shared" si="2"/>
        <v>#DIV/0!</v>
      </c>
    </row>
    <row r="15" spans="1:25" ht="49.5" x14ac:dyDescent="0.15">
      <c r="A15" s="16"/>
      <c r="B15" s="303"/>
      <c r="C15" s="312"/>
      <c r="D15" s="107" t="s">
        <v>384</v>
      </c>
      <c r="E15" s="21" t="s">
        <v>222</v>
      </c>
      <c r="F15" s="110">
        <v>1</v>
      </c>
      <c r="G15" s="110">
        <v>2</v>
      </c>
      <c r="H15" s="110">
        <v>2</v>
      </c>
      <c r="I15" s="275"/>
      <c r="J15" s="16" t="s">
        <v>107</v>
      </c>
      <c r="K15" s="16"/>
      <c r="L15" s="16"/>
      <c r="M15" s="17" t="s">
        <v>108</v>
      </c>
      <c r="N15" s="17" t="s">
        <v>108</v>
      </c>
      <c r="O15" s="17" t="s">
        <v>108</v>
      </c>
      <c r="P15" s="17" t="s">
        <v>108</v>
      </c>
      <c r="Q15" s="17" t="s">
        <v>108</v>
      </c>
      <c r="R15" s="17" t="s">
        <v>108</v>
      </c>
      <c r="S15" s="17" t="s">
        <v>108</v>
      </c>
      <c r="T15" s="17" t="s">
        <v>108</v>
      </c>
      <c r="U15" s="17" t="s">
        <v>108</v>
      </c>
      <c r="V15" s="17" t="s">
        <v>108</v>
      </c>
      <c r="W15" s="18">
        <f t="shared" si="0"/>
        <v>0</v>
      </c>
      <c r="X15" s="18">
        <f t="shared" si="1"/>
        <v>0</v>
      </c>
      <c r="Y15" s="19" t="e">
        <f t="shared" si="2"/>
        <v>#DIV/0!</v>
      </c>
    </row>
    <row r="16" spans="1:25" ht="35.25" customHeight="1" x14ac:dyDescent="0.15">
      <c r="A16" s="16"/>
      <c r="B16" s="303"/>
      <c r="C16" s="312" t="s">
        <v>202</v>
      </c>
      <c r="D16" s="107" t="s">
        <v>224</v>
      </c>
      <c r="E16" s="111" t="s">
        <v>225</v>
      </c>
      <c r="F16" s="110">
        <v>1</v>
      </c>
      <c r="G16" s="110">
        <v>2</v>
      </c>
      <c r="H16" s="110">
        <v>2</v>
      </c>
      <c r="I16" s="315" t="s">
        <v>153</v>
      </c>
      <c r="J16" s="16" t="s">
        <v>107</v>
      </c>
      <c r="K16" s="16"/>
      <c r="L16" s="16"/>
      <c r="M16" s="17" t="s">
        <v>108</v>
      </c>
      <c r="N16" s="17" t="s">
        <v>108</v>
      </c>
      <c r="O16" s="17" t="s">
        <v>108</v>
      </c>
      <c r="P16" s="17" t="s">
        <v>108</v>
      </c>
      <c r="Q16" s="17" t="s">
        <v>108</v>
      </c>
      <c r="R16" s="17" t="s">
        <v>108</v>
      </c>
      <c r="S16" s="17" t="s">
        <v>108</v>
      </c>
      <c r="T16" s="17" t="s">
        <v>108</v>
      </c>
      <c r="U16" s="17" t="s">
        <v>108</v>
      </c>
      <c r="V16" s="17" t="s">
        <v>108</v>
      </c>
      <c r="W16" s="18">
        <f t="shared" si="0"/>
        <v>0</v>
      </c>
      <c r="X16" s="18">
        <f t="shared" si="1"/>
        <v>0</v>
      </c>
      <c r="Y16" s="19" t="e">
        <f t="shared" si="2"/>
        <v>#DIV/0!</v>
      </c>
    </row>
    <row r="17" spans="1:25" s="20" customFormat="1" ht="30" x14ac:dyDescent="0.15">
      <c r="A17" s="108"/>
      <c r="B17" s="303"/>
      <c r="C17" s="314"/>
      <c r="D17" s="107" t="s">
        <v>385</v>
      </c>
      <c r="E17" s="111" t="s">
        <v>226</v>
      </c>
      <c r="F17" s="110">
        <v>1</v>
      </c>
      <c r="G17" s="110">
        <v>2</v>
      </c>
      <c r="H17" s="110">
        <v>2</v>
      </c>
      <c r="I17" s="275"/>
      <c r="J17" s="16" t="s">
        <v>107</v>
      </c>
      <c r="K17" s="16"/>
      <c r="L17" s="16"/>
      <c r="M17" s="17" t="s">
        <v>108</v>
      </c>
      <c r="N17" s="17" t="s">
        <v>108</v>
      </c>
      <c r="O17" s="17" t="s">
        <v>108</v>
      </c>
      <c r="P17" s="17" t="s">
        <v>108</v>
      </c>
      <c r="Q17" s="17" t="s">
        <v>108</v>
      </c>
      <c r="R17" s="17" t="s">
        <v>108</v>
      </c>
      <c r="S17" s="17" t="s">
        <v>108</v>
      </c>
      <c r="T17" s="17" t="s">
        <v>108</v>
      </c>
      <c r="U17" s="17" t="s">
        <v>108</v>
      </c>
      <c r="V17" s="17" t="s">
        <v>108</v>
      </c>
      <c r="W17" s="18">
        <f t="shared" si="0"/>
        <v>0</v>
      </c>
      <c r="X17" s="18">
        <f t="shared" si="1"/>
        <v>0</v>
      </c>
      <c r="Y17" s="19" t="e">
        <f t="shared" si="2"/>
        <v>#DIV/0!</v>
      </c>
    </row>
    <row r="18" spans="1:25" ht="39.75" customHeight="1" x14ac:dyDescent="0.15">
      <c r="A18" s="108"/>
      <c r="B18" s="303"/>
      <c r="C18" s="312" t="s">
        <v>110</v>
      </c>
      <c r="D18" s="107" t="s">
        <v>227</v>
      </c>
      <c r="E18" s="111" t="s">
        <v>228</v>
      </c>
      <c r="F18" s="110">
        <v>1</v>
      </c>
      <c r="G18" s="110">
        <v>2</v>
      </c>
      <c r="H18" s="110">
        <v>2</v>
      </c>
      <c r="I18" s="275"/>
      <c r="J18" s="16" t="s">
        <v>107</v>
      </c>
      <c r="K18" s="16"/>
      <c r="L18" s="16"/>
      <c r="M18" s="17" t="s">
        <v>108</v>
      </c>
      <c r="N18" s="17" t="s">
        <v>108</v>
      </c>
      <c r="O18" s="17" t="s">
        <v>108</v>
      </c>
      <c r="P18" s="17" t="s">
        <v>108</v>
      </c>
      <c r="Q18" s="17" t="s">
        <v>108</v>
      </c>
      <c r="R18" s="17" t="s">
        <v>108</v>
      </c>
      <c r="S18" s="17" t="s">
        <v>108</v>
      </c>
      <c r="T18" s="17" t="s">
        <v>108</v>
      </c>
      <c r="U18" s="17" t="s">
        <v>108</v>
      </c>
      <c r="V18" s="17" t="s">
        <v>108</v>
      </c>
      <c r="W18" s="18">
        <f t="shared" si="0"/>
        <v>0</v>
      </c>
      <c r="X18" s="18">
        <f t="shared" si="1"/>
        <v>0</v>
      </c>
      <c r="Y18" s="19" t="e">
        <f t="shared" si="2"/>
        <v>#DIV/0!</v>
      </c>
    </row>
    <row r="19" spans="1:25" ht="30" x14ac:dyDescent="0.15">
      <c r="A19" s="108"/>
      <c r="B19" s="303"/>
      <c r="C19" s="312"/>
      <c r="D19" s="107" t="s">
        <v>385</v>
      </c>
      <c r="E19" s="111" t="s">
        <v>229</v>
      </c>
      <c r="F19" s="110">
        <v>1</v>
      </c>
      <c r="G19" s="110">
        <v>2</v>
      </c>
      <c r="H19" s="110">
        <v>2</v>
      </c>
      <c r="I19" s="275"/>
      <c r="J19" s="16" t="s">
        <v>107</v>
      </c>
      <c r="K19" s="16"/>
      <c r="L19" s="16"/>
      <c r="M19" s="17" t="s">
        <v>108</v>
      </c>
      <c r="N19" s="17" t="s">
        <v>108</v>
      </c>
      <c r="O19" s="17" t="s">
        <v>108</v>
      </c>
      <c r="P19" s="17" t="s">
        <v>108</v>
      </c>
      <c r="Q19" s="17" t="s">
        <v>108</v>
      </c>
      <c r="R19" s="17" t="s">
        <v>108</v>
      </c>
      <c r="S19" s="17" t="s">
        <v>108</v>
      </c>
      <c r="T19" s="17" t="s">
        <v>108</v>
      </c>
      <c r="U19" s="17" t="s">
        <v>108</v>
      </c>
      <c r="V19" s="17" t="s">
        <v>108</v>
      </c>
      <c r="W19" s="18">
        <f t="shared" si="0"/>
        <v>0</v>
      </c>
      <c r="X19" s="18">
        <f t="shared" si="1"/>
        <v>0</v>
      </c>
      <c r="Y19" s="19" t="e">
        <f t="shared" si="2"/>
        <v>#DIV/0!</v>
      </c>
    </row>
    <row r="20" spans="1:25" ht="25.15" customHeight="1" x14ac:dyDescent="0.15">
      <c r="A20" s="108"/>
      <c r="B20" s="303"/>
      <c r="C20" s="305" t="s">
        <v>150</v>
      </c>
      <c r="D20" s="22" t="s">
        <v>151</v>
      </c>
      <c r="E20" s="23" t="s">
        <v>152</v>
      </c>
      <c r="F20" s="110">
        <v>1</v>
      </c>
      <c r="G20" s="110">
        <v>8</v>
      </c>
      <c r="H20" s="110">
        <v>8</v>
      </c>
      <c r="I20" s="287" t="s">
        <v>177</v>
      </c>
      <c r="J20" s="16" t="s">
        <v>107</v>
      </c>
      <c r="K20" s="16"/>
      <c r="L20" s="16"/>
      <c r="M20" s="16"/>
      <c r="N20" s="16"/>
      <c r="O20" s="16"/>
      <c r="P20" s="16"/>
      <c r="Q20" s="16"/>
      <c r="R20" s="16"/>
      <c r="S20" s="17" t="s">
        <v>108</v>
      </c>
      <c r="T20" s="17" t="s">
        <v>108</v>
      </c>
      <c r="U20" s="17" t="s">
        <v>108</v>
      </c>
      <c r="V20" s="17" t="s">
        <v>108</v>
      </c>
      <c r="W20" s="18">
        <f>COUNTIF(K20:V20,"=1")</f>
        <v>0</v>
      </c>
      <c r="X20" s="18">
        <f>COUNTIF(K20:V20,"=1")+COUNTIF(K20:V20,"=0")</f>
        <v>0</v>
      </c>
      <c r="Y20" s="19" t="e">
        <f>W20/X20</f>
        <v>#DIV/0!</v>
      </c>
    </row>
    <row r="21" spans="1:25" ht="25.15" customHeight="1" thickBot="1" x14ac:dyDescent="0.2">
      <c r="A21" s="108"/>
      <c r="B21" s="304"/>
      <c r="C21" s="306"/>
      <c r="D21" s="22" t="s">
        <v>386</v>
      </c>
      <c r="E21" s="23" t="s">
        <v>204</v>
      </c>
      <c r="F21" s="110">
        <v>1</v>
      </c>
      <c r="G21" s="110">
        <v>8</v>
      </c>
      <c r="H21" s="110">
        <v>8</v>
      </c>
      <c r="I21" s="288"/>
      <c r="J21" s="16" t="s">
        <v>107</v>
      </c>
      <c r="K21" s="16"/>
      <c r="L21" s="16"/>
      <c r="M21" s="16"/>
      <c r="N21" s="16"/>
      <c r="O21" s="16"/>
      <c r="P21" s="16"/>
      <c r="Q21" s="16"/>
      <c r="R21" s="16"/>
      <c r="S21" s="17" t="s">
        <v>108</v>
      </c>
      <c r="T21" s="17" t="s">
        <v>108</v>
      </c>
      <c r="U21" s="17" t="s">
        <v>108</v>
      </c>
      <c r="V21" s="17" t="s">
        <v>108</v>
      </c>
      <c r="W21" s="18">
        <f>COUNTIF(K21:V21,"=1")</f>
        <v>0</v>
      </c>
      <c r="X21" s="18">
        <f>COUNTIF(K21:V21,"=1")+COUNTIF(K21:V21,"=0")</f>
        <v>0</v>
      </c>
      <c r="Y21" s="19" t="e">
        <f>W21/X21</f>
        <v>#DIV/0!</v>
      </c>
    </row>
    <row r="22" spans="1:25" s="28" customFormat="1" ht="25.15" customHeight="1" x14ac:dyDescent="0.15">
      <c r="A22" s="24"/>
      <c r="B22" s="157" t="s">
        <v>155</v>
      </c>
      <c r="C22" s="270" t="s">
        <v>246</v>
      </c>
      <c r="D22" s="265" t="s">
        <v>233</v>
      </c>
      <c r="E22" s="247" t="s">
        <v>381</v>
      </c>
      <c r="F22" s="247">
        <v>3</v>
      </c>
      <c r="G22" s="247">
        <v>6</v>
      </c>
      <c r="H22" s="247">
        <v>12</v>
      </c>
      <c r="I22" s="211" t="s">
        <v>106</v>
      </c>
      <c r="J22" s="25" t="s">
        <v>230</v>
      </c>
      <c r="K22" s="25"/>
      <c r="L22" s="25"/>
      <c r="M22" s="25"/>
      <c r="N22" s="25"/>
      <c r="O22" s="25"/>
      <c r="P22" s="25"/>
      <c r="Q22" s="17" t="s">
        <v>108</v>
      </c>
      <c r="R22" s="17" t="s">
        <v>108</v>
      </c>
      <c r="S22" s="17" t="s">
        <v>108</v>
      </c>
      <c r="T22" s="17" t="s">
        <v>108</v>
      </c>
      <c r="U22" s="17" t="s">
        <v>108</v>
      </c>
      <c r="V22" s="17" t="s">
        <v>108</v>
      </c>
      <c r="W22" s="26">
        <f>COUNTIF(K22:V23,"=1")</f>
        <v>0</v>
      </c>
      <c r="X22" s="26">
        <f>COUNTIF(K22:V23,"=1")+COUNTIF(K22:V23,"=0")</f>
        <v>0</v>
      </c>
      <c r="Y22" s="27" t="e">
        <f>W22/X22</f>
        <v>#DIV/0!</v>
      </c>
    </row>
    <row r="23" spans="1:25" s="28" customFormat="1" ht="25.15" customHeight="1" x14ac:dyDescent="0.15">
      <c r="A23" s="24"/>
      <c r="B23" s="159"/>
      <c r="C23" s="271"/>
      <c r="D23" s="265"/>
      <c r="E23" s="247"/>
      <c r="F23" s="247"/>
      <c r="G23" s="247"/>
      <c r="H23" s="247"/>
      <c r="I23" s="211"/>
      <c r="J23" s="25" t="s">
        <v>231</v>
      </c>
      <c r="K23" s="25"/>
      <c r="L23" s="25"/>
      <c r="M23" s="25"/>
      <c r="N23" s="25"/>
      <c r="O23" s="25"/>
      <c r="P23" s="25"/>
      <c r="Q23" s="17" t="s">
        <v>108</v>
      </c>
      <c r="R23" s="17" t="s">
        <v>108</v>
      </c>
      <c r="S23" s="17" t="s">
        <v>108</v>
      </c>
      <c r="T23" s="17" t="s">
        <v>108</v>
      </c>
      <c r="U23" s="17" t="s">
        <v>108</v>
      </c>
      <c r="V23" s="17" t="s">
        <v>108</v>
      </c>
      <c r="W23" s="26"/>
      <c r="X23" s="26"/>
      <c r="Y23" s="27"/>
    </row>
    <row r="24" spans="1:25" s="28" customFormat="1" ht="25.15" customHeight="1" x14ac:dyDescent="0.15">
      <c r="A24" s="24"/>
      <c r="B24" s="159"/>
      <c r="C24" s="271"/>
      <c r="D24" s="265" t="s">
        <v>387</v>
      </c>
      <c r="E24" s="247" t="s">
        <v>259</v>
      </c>
      <c r="F24" s="247">
        <v>3</v>
      </c>
      <c r="G24" s="247">
        <v>6</v>
      </c>
      <c r="H24" s="247">
        <v>12</v>
      </c>
      <c r="I24" s="211" t="s">
        <v>112</v>
      </c>
      <c r="J24" s="25" t="s">
        <v>230</v>
      </c>
      <c r="K24" s="25"/>
      <c r="L24" s="25"/>
      <c r="M24" s="25"/>
      <c r="N24" s="25"/>
      <c r="O24" s="25"/>
      <c r="P24" s="25"/>
      <c r="Q24" s="17" t="s">
        <v>108</v>
      </c>
      <c r="R24" s="17" t="s">
        <v>108</v>
      </c>
      <c r="S24" s="17" t="s">
        <v>108</v>
      </c>
      <c r="T24" s="17" t="s">
        <v>108</v>
      </c>
      <c r="U24" s="17" t="s">
        <v>108</v>
      </c>
      <c r="V24" s="17" t="s">
        <v>108</v>
      </c>
      <c r="W24" s="26">
        <f>COUNTIF(K24:V25,"=1")</f>
        <v>0</v>
      </c>
      <c r="X24" s="26">
        <f>COUNTIF(K24:V25,"=1")+COUNTIF(K24:V25,"=0")</f>
        <v>0</v>
      </c>
      <c r="Y24" s="27" t="e">
        <f>W24/X24</f>
        <v>#DIV/0!</v>
      </c>
    </row>
    <row r="25" spans="1:25" s="28" customFormat="1" ht="25.15" customHeight="1" x14ac:dyDescent="0.15">
      <c r="A25" s="24"/>
      <c r="B25" s="159"/>
      <c r="C25" s="271"/>
      <c r="D25" s="265"/>
      <c r="E25" s="247"/>
      <c r="F25" s="247"/>
      <c r="G25" s="247"/>
      <c r="H25" s="247"/>
      <c r="I25" s="211"/>
      <c r="J25" s="25" t="s">
        <v>232</v>
      </c>
      <c r="K25" s="25"/>
      <c r="L25" s="25"/>
      <c r="M25" s="25"/>
      <c r="N25" s="25"/>
      <c r="O25" s="25"/>
      <c r="P25" s="25"/>
      <c r="Q25" s="17" t="s">
        <v>108</v>
      </c>
      <c r="R25" s="17" t="s">
        <v>108</v>
      </c>
      <c r="S25" s="17" t="s">
        <v>108</v>
      </c>
      <c r="T25" s="17" t="s">
        <v>108</v>
      </c>
      <c r="U25" s="17" t="s">
        <v>108</v>
      </c>
      <c r="V25" s="17" t="s">
        <v>108</v>
      </c>
      <c r="W25" s="26"/>
      <c r="X25" s="26"/>
      <c r="Y25" s="27"/>
    </row>
    <row r="26" spans="1:25" s="28" customFormat="1" ht="23.25" customHeight="1" x14ac:dyDescent="0.15">
      <c r="A26" s="24"/>
      <c r="B26" s="159"/>
      <c r="C26" s="271"/>
      <c r="D26" s="264" t="s">
        <v>245</v>
      </c>
      <c r="E26" s="301" t="s">
        <v>260</v>
      </c>
      <c r="F26" s="247">
        <v>3</v>
      </c>
      <c r="G26" s="247">
        <v>6</v>
      </c>
      <c r="H26" s="247">
        <v>12</v>
      </c>
      <c r="I26" s="211" t="s">
        <v>112</v>
      </c>
      <c r="J26" s="25" t="s">
        <v>107</v>
      </c>
      <c r="K26" s="25"/>
      <c r="L26" s="25"/>
      <c r="M26" s="25"/>
      <c r="N26" s="25"/>
      <c r="O26" s="25"/>
      <c r="P26" s="25"/>
      <c r="Q26" s="17" t="s">
        <v>108</v>
      </c>
      <c r="R26" s="17" t="s">
        <v>108</v>
      </c>
      <c r="S26" s="17" t="s">
        <v>108</v>
      </c>
      <c r="T26" s="17" t="s">
        <v>108</v>
      </c>
      <c r="U26" s="17" t="s">
        <v>108</v>
      </c>
      <c r="V26" s="17" t="s">
        <v>108</v>
      </c>
      <c r="W26" s="26">
        <f>COUNTIF(K26:V27,"=1")</f>
        <v>0</v>
      </c>
      <c r="X26" s="26">
        <f>COUNTIF(K26:V27,"=1")+COUNTIF(K26:V27,"=0")</f>
        <v>0</v>
      </c>
      <c r="Y26" s="27" t="e">
        <f>W26/X26</f>
        <v>#DIV/0!</v>
      </c>
    </row>
    <row r="27" spans="1:25" s="28" customFormat="1" ht="23.25" customHeight="1" x14ac:dyDescent="0.15">
      <c r="A27" s="24"/>
      <c r="B27" s="159"/>
      <c r="C27" s="271"/>
      <c r="D27" s="264"/>
      <c r="E27" s="301"/>
      <c r="F27" s="247"/>
      <c r="G27" s="247"/>
      <c r="H27" s="247"/>
      <c r="I27" s="211"/>
      <c r="J27" s="25" t="s">
        <v>111</v>
      </c>
      <c r="K27" s="25"/>
      <c r="L27" s="25"/>
      <c r="M27" s="25"/>
      <c r="N27" s="25"/>
      <c r="O27" s="25"/>
      <c r="P27" s="25"/>
      <c r="Q27" s="17" t="s">
        <v>108</v>
      </c>
      <c r="R27" s="17" t="s">
        <v>108</v>
      </c>
      <c r="S27" s="17" t="s">
        <v>108</v>
      </c>
      <c r="T27" s="17" t="s">
        <v>108</v>
      </c>
      <c r="U27" s="17" t="s">
        <v>108</v>
      </c>
      <c r="V27" s="17" t="s">
        <v>108</v>
      </c>
    </row>
    <row r="28" spans="1:25" s="28" customFormat="1" ht="23.25" customHeight="1" x14ac:dyDescent="0.15">
      <c r="A28" s="24"/>
      <c r="B28" s="159"/>
      <c r="C28" s="271"/>
      <c r="D28" s="273" t="s">
        <v>241</v>
      </c>
      <c r="E28" s="151" t="s">
        <v>242</v>
      </c>
      <c r="F28" s="247">
        <v>3</v>
      </c>
      <c r="G28" s="247">
        <v>6</v>
      </c>
      <c r="H28" s="247">
        <v>12</v>
      </c>
      <c r="I28" s="211" t="s">
        <v>112</v>
      </c>
      <c r="J28" s="25" t="s">
        <v>243</v>
      </c>
      <c r="K28" s="25"/>
      <c r="L28" s="25"/>
      <c r="M28" s="25"/>
      <c r="N28" s="25"/>
      <c r="O28" s="25"/>
      <c r="P28" s="25"/>
      <c r="Q28" s="17" t="s">
        <v>108</v>
      </c>
      <c r="R28" s="17" t="s">
        <v>108</v>
      </c>
      <c r="S28" s="17" t="s">
        <v>108</v>
      </c>
      <c r="T28" s="17" t="s">
        <v>108</v>
      </c>
      <c r="U28" s="17" t="s">
        <v>108</v>
      </c>
      <c r="V28" s="17" t="s">
        <v>108</v>
      </c>
      <c r="W28" s="26">
        <f>COUNTIF(K28:V29,"=1")</f>
        <v>0</v>
      </c>
      <c r="X28" s="26">
        <f>COUNTIF(K28:V29,"=1")+COUNTIF(K28:V29,"=0")</f>
        <v>0</v>
      </c>
      <c r="Y28" s="27" t="e">
        <f>W28/X28</f>
        <v>#DIV/0!</v>
      </c>
    </row>
    <row r="29" spans="1:25" s="28" customFormat="1" ht="23.25" customHeight="1" thickBot="1" x14ac:dyDescent="0.2">
      <c r="A29" s="24"/>
      <c r="B29" s="159"/>
      <c r="C29" s="272"/>
      <c r="D29" s="274"/>
      <c r="E29" s="152"/>
      <c r="F29" s="247"/>
      <c r="G29" s="247"/>
      <c r="H29" s="247"/>
      <c r="I29" s="211"/>
      <c r="J29" s="25" t="s">
        <v>244</v>
      </c>
      <c r="K29" s="25"/>
      <c r="L29" s="25"/>
      <c r="M29" s="25"/>
      <c r="N29" s="25"/>
      <c r="O29" s="25"/>
      <c r="P29" s="25"/>
      <c r="Q29" s="17" t="s">
        <v>108</v>
      </c>
      <c r="R29" s="17" t="s">
        <v>108</v>
      </c>
      <c r="S29" s="17" t="s">
        <v>108</v>
      </c>
      <c r="T29" s="17" t="s">
        <v>108</v>
      </c>
      <c r="U29" s="17" t="s">
        <v>108</v>
      </c>
      <c r="V29" s="17" t="s">
        <v>108</v>
      </c>
    </row>
    <row r="30" spans="1:25" ht="25.15" customHeight="1" x14ac:dyDescent="0.15">
      <c r="A30" s="108"/>
      <c r="B30" s="159"/>
      <c r="C30" s="327" t="s">
        <v>113</v>
      </c>
      <c r="D30" s="329" t="s">
        <v>388</v>
      </c>
      <c r="E30" s="276" t="s">
        <v>199</v>
      </c>
      <c r="F30" s="269">
        <v>3</v>
      </c>
      <c r="G30" s="269">
        <v>6</v>
      </c>
      <c r="H30" s="269">
        <v>12</v>
      </c>
      <c r="I30" s="211" t="s">
        <v>106</v>
      </c>
      <c r="J30" s="16" t="s">
        <v>107</v>
      </c>
      <c r="K30" s="16"/>
      <c r="L30" s="16"/>
      <c r="M30" s="16"/>
      <c r="N30" s="16"/>
      <c r="O30" s="16"/>
      <c r="P30" s="16"/>
      <c r="Q30" s="17" t="s">
        <v>108</v>
      </c>
      <c r="R30" s="17" t="s">
        <v>108</v>
      </c>
      <c r="S30" s="17" t="s">
        <v>108</v>
      </c>
      <c r="T30" s="17" t="s">
        <v>108</v>
      </c>
      <c r="U30" s="17" t="s">
        <v>108</v>
      </c>
      <c r="V30" s="17" t="s">
        <v>108</v>
      </c>
      <c r="W30" s="26">
        <f>COUNTIF(K30:V31,"=1")</f>
        <v>0</v>
      </c>
      <c r="X30" s="26">
        <f>COUNTIF(K30:V31,"=1")+COUNTIF(K30:V31,"=0")</f>
        <v>0</v>
      </c>
      <c r="Y30" s="27" t="e">
        <f>W30/X30</f>
        <v>#DIV/0!</v>
      </c>
    </row>
    <row r="31" spans="1:25" ht="25.15" customHeight="1" x14ac:dyDescent="0.15">
      <c r="A31" s="108"/>
      <c r="B31" s="159"/>
      <c r="C31" s="327"/>
      <c r="D31" s="330"/>
      <c r="E31" s="276"/>
      <c r="F31" s="269"/>
      <c r="G31" s="269"/>
      <c r="H31" s="269"/>
      <c r="I31" s="211"/>
      <c r="J31" s="16" t="s">
        <v>111</v>
      </c>
      <c r="K31" s="16"/>
      <c r="L31" s="16"/>
      <c r="M31" s="16"/>
      <c r="N31" s="16"/>
      <c r="O31" s="16"/>
      <c r="P31" s="16"/>
      <c r="Q31" s="17" t="s">
        <v>108</v>
      </c>
      <c r="R31" s="17" t="s">
        <v>108</v>
      </c>
      <c r="S31" s="17" t="s">
        <v>108</v>
      </c>
      <c r="T31" s="17" t="s">
        <v>108</v>
      </c>
      <c r="U31" s="17" t="s">
        <v>108</v>
      </c>
      <c r="V31" s="17" t="s">
        <v>108</v>
      </c>
    </row>
    <row r="32" spans="1:25" ht="25.15" customHeight="1" x14ac:dyDescent="0.15">
      <c r="A32" s="108"/>
      <c r="B32" s="159"/>
      <c r="C32" s="327"/>
      <c r="D32" s="330"/>
      <c r="E32" s="276" t="s">
        <v>114</v>
      </c>
      <c r="F32" s="269">
        <v>3</v>
      </c>
      <c r="G32" s="269">
        <v>6</v>
      </c>
      <c r="H32" s="269">
        <v>12</v>
      </c>
      <c r="I32" s="177" t="s">
        <v>106</v>
      </c>
      <c r="J32" s="16" t="s">
        <v>107</v>
      </c>
      <c r="K32" s="16"/>
      <c r="L32" s="16"/>
      <c r="M32" s="16"/>
      <c r="N32" s="16"/>
      <c r="O32" s="16"/>
      <c r="P32" s="16"/>
      <c r="Q32" s="17" t="s">
        <v>108</v>
      </c>
      <c r="R32" s="17" t="s">
        <v>108</v>
      </c>
      <c r="S32" s="17" t="s">
        <v>108</v>
      </c>
      <c r="T32" s="17" t="s">
        <v>108</v>
      </c>
      <c r="U32" s="17" t="s">
        <v>108</v>
      </c>
      <c r="V32" s="17" t="s">
        <v>108</v>
      </c>
      <c r="W32" s="18">
        <f>COUNTIF(K32:V33,"=1")</f>
        <v>0</v>
      </c>
      <c r="X32" s="18">
        <f>COUNTIF(K32:V33,"=1")+COUNTIF(K32:V33,"=0")</f>
        <v>0</v>
      </c>
      <c r="Y32" s="19" t="e">
        <f>W32/X32</f>
        <v>#DIV/0!</v>
      </c>
    </row>
    <row r="33" spans="1:25" ht="25.15" customHeight="1" x14ac:dyDescent="0.15">
      <c r="A33" s="108"/>
      <c r="B33" s="159"/>
      <c r="C33" s="328"/>
      <c r="D33" s="331"/>
      <c r="E33" s="276"/>
      <c r="F33" s="269"/>
      <c r="G33" s="269"/>
      <c r="H33" s="269"/>
      <c r="I33" s="177"/>
      <c r="J33" s="16" t="s">
        <v>111</v>
      </c>
      <c r="K33" s="16"/>
      <c r="L33" s="16"/>
      <c r="M33" s="16"/>
      <c r="N33" s="16"/>
      <c r="O33" s="16"/>
      <c r="P33" s="16"/>
      <c r="Q33" s="17" t="s">
        <v>108</v>
      </c>
      <c r="R33" s="17" t="s">
        <v>108</v>
      </c>
      <c r="S33" s="17" t="s">
        <v>108</v>
      </c>
      <c r="T33" s="17" t="s">
        <v>108</v>
      </c>
      <c r="U33" s="17" t="s">
        <v>108</v>
      </c>
      <c r="V33" s="17" t="s">
        <v>108</v>
      </c>
    </row>
    <row r="34" spans="1:25" ht="25.15" customHeight="1" x14ac:dyDescent="0.15">
      <c r="A34" s="108"/>
      <c r="B34" s="159"/>
      <c r="C34" s="257" t="s">
        <v>115</v>
      </c>
      <c r="D34" s="266" t="s">
        <v>389</v>
      </c>
      <c r="E34" s="260" t="s">
        <v>200</v>
      </c>
      <c r="F34" s="262">
        <v>3</v>
      </c>
      <c r="G34" s="269">
        <v>6</v>
      </c>
      <c r="H34" s="247">
        <v>12</v>
      </c>
      <c r="I34" s="178" t="s">
        <v>106</v>
      </c>
      <c r="J34" s="16" t="s">
        <v>107</v>
      </c>
      <c r="K34" s="16"/>
      <c r="L34" s="16"/>
      <c r="M34" s="16"/>
      <c r="N34" s="16"/>
      <c r="O34" s="16"/>
      <c r="P34" s="16"/>
      <c r="Q34" s="17" t="s">
        <v>108</v>
      </c>
      <c r="R34" s="17" t="s">
        <v>108</v>
      </c>
      <c r="S34" s="17" t="s">
        <v>108</v>
      </c>
      <c r="T34" s="17" t="s">
        <v>108</v>
      </c>
      <c r="U34" s="17" t="s">
        <v>108</v>
      </c>
      <c r="V34" s="17" t="s">
        <v>108</v>
      </c>
      <c r="W34" s="18">
        <f>COUNTIF(K34:V35,"=1")</f>
        <v>0</v>
      </c>
      <c r="X34" s="18">
        <f>COUNTIF(K34:V35,"=1")+COUNTIF(K34:V35,"=0")</f>
        <v>0</v>
      </c>
      <c r="Y34" s="19" t="e">
        <f>W34/X34</f>
        <v>#DIV/0!</v>
      </c>
    </row>
    <row r="35" spans="1:25" ht="25.15" customHeight="1" x14ac:dyDescent="0.15">
      <c r="A35" s="108"/>
      <c r="B35" s="159"/>
      <c r="C35" s="258"/>
      <c r="D35" s="267"/>
      <c r="E35" s="261"/>
      <c r="F35" s="263"/>
      <c r="G35" s="269"/>
      <c r="H35" s="247"/>
      <c r="I35" s="278"/>
      <c r="J35" s="16" t="s">
        <v>111</v>
      </c>
      <c r="K35" s="16"/>
      <c r="L35" s="16"/>
      <c r="M35" s="16"/>
      <c r="N35" s="16"/>
      <c r="O35" s="16"/>
      <c r="P35" s="16"/>
      <c r="Q35" s="17" t="s">
        <v>108</v>
      </c>
      <c r="R35" s="17" t="s">
        <v>108</v>
      </c>
      <c r="S35" s="17" t="s">
        <v>108</v>
      </c>
      <c r="T35" s="17" t="s">
        <v>108</v>
      </c>
      <c r="U35" s="17" t="s">
        <v>108</v>
      </c>
      <c r="V35" s="17" t="s">
        <v>108</v>
      </c>
      <c r="W35" s="18"/>
      <c r="X35" s="18"/>
      <c r="Y35" s="19"/>
    </row>
    <row r="36" spans="1:25" ht="25.15" customHeight="1" x14ac:dyDescent="0.15">
      <c r="A36" s="108"/>
      <c r="B36" s="159"/>
      <c r="C36" s="258"/>
      <c r="D36" s="267"/>
      <c r="E36" s="260" t="s">
        <v>116</v>
      </c>
      <c r="F36" s="262">
        <v>3</v>
      </c>
      <c r="G36" s="269">
        <v>6</v>
      </c>
      <c r="H36" s="247">
        <v>12</v>
      </c>
      <c r="I36" s="278"/>
      <c r="J36" s="16" t="s">
        <v>107</v>
      </c>
      <c r="K36" s="16"/>
      <c r="L36" s="16"/>
      <c r="M36" s="16"/>
      <c r="N36" s="16"/>
      <c r="O36" s="16"/>
      <c r="P36" s="16"/>
      <c r="Q36" s="17" t="s">
        <v>108</v>
      </c>
      <c r="R36" s="17" t="s">
        <v>108</v>
      </c>
      <c r="S36" s="17" t="s">
        <v>108</v>
      </c>
      <c r="T36" s="17" t="s">
        <v>108</v>
      </c>
      <c r="U36" s="17" t="s">
        <v>108</v>
      </c>
      <c r="V36" s="17" t="s">
        <v>108</v>
      </c>
      <c r="W36" s="18">
        <f>COUNTIF(K36:V37,"=1")</f>
        <v>0</v>
      </c>
      <c r="X36" s="18">
        <f>COUNTIF(K36:V37,"=1")+COUNTIF(K36:V37,"=0")</f>
        <v>0</v>
      </c>
      <c r="Y36" s="19" t="e">
        <f>W36/X36</f>
        <v>#DIV/0!</v>
      </c>
    </row>
    <row r="37" spans="1:25" ht="25.15" customHeight="1" x14ac:dyDescent="0.15">
      <c r="A37" s="108"/>
      <c r="B37" s="159"/>
      <c r="C37" s="258"/>
      <c r="D37" s="267"/>
      <c r="E37" s="261"/>
      <c r="F37" s="263"/>
      <c r="G37" s="269"/>
      <c r="H37" s="247"/>
      <c r="I37" s="278"/>
      <c r="J37" s="16" t="s">
        <v>111</v>
      </c>
      <c r="K37" s="16"/>
      <c r="L37" s="16"/>
      <c r="M37" s="16"/>
      <c r="N37" s="16"/>
      <c r="O37" s="16"/>
      <c r="P37" s="16"/>
      <c r="Q37" s="17" t="s">
        <v>108</v>
      </c>
      <c r="R37" s="17" t="s">
        <v>108</v>
      </c>
      <c r="S37" s="17" t="s">
        <v>108</v>
      </c>
      <c r="T37" s="17" t="s">
        <v>108</v>
      </c>
      <c r="U37" s="17" t="s">
        <v>108</v>
      </c>
      <c r="V37" s="17" t="s">
        <v>108</v>
      </c>
      <c r="W37" s="18"/>
      <c r="X37" s="18"/>
    </row>
    <row r="38" spans="1:25" ht="25.15" customHeight="1" x14ac:dyDescent="0.15">
      <c r="A38" s="108"/>
      <c r="B38" s="159"/>
      <c r="C38" s="258"/>
      <c r="D38" s="267"/>
      <c r="E38" s="260" t="s">
        <v>201</v>
      </c>
      <c r="F38" s="262">
        <v>3</v>
      </c>
      <c r="G38" s="269">
        <v>6</v>
      </c>
      <c r="H38" s="247">
        <v>12</v>
      </c>
      <c r="I38" s="278"/>
      <c r="J38" s="16" t="s">
        <v>107</v>
      </c>
      <c r="K38" s="16"/>
      <c r="L38" s="16"/>
      <c r="M38" s="16"/>
      <c r="N38" s="16"/>
      <c r="O38" s="16"/>
      <c r="P38" s="16"/>
      <c r="Q38" s="17" t="s">
        <v>108</v>
      </c>
      <c r="R38" s="17" t="s">
        <v>108</v>
      </c>
      <c r="S38" s="17" t="s">
        <v>108</v>
      </c>
      <c r="T38" s="17" t="s">
        <v>108</v>
      </c>
      <c r="U38" s="17" t="s">
        <v>108</v>
      </c>
      <c r="V38" s="17" t="s">
        <v>108</v>
      </c>
      <c r="W38" s="18">
        <f>COUNTIF(K38:V39,"=1")</f>
        <v>0</v>
      </c>
      <c r="X38" s="18">
        <f t="shared" ref="X38:X42" si="3">COUNTIF(K38:V39,"=1")+COUNTIF(K38:V39,"=0")</f>
        <v>0</v>
      </c>
      <c r="Y38" s="19" t="e">
        <f>W38/X38</f>
        <v>#DIV/0!</v>
      </c>
    </row>
    <row r="39" spans="1:25" ht="25.15" customHeight="1" x14ac:dyDescent="0.15">
      <c r="A39" s="108"/>
      <c r="B39" s="159"/>
      <c r="C39" s="258"/>
      <c r="D39" s="267"/>
      <c r="E39" s="261"/>
      <c r="F39" s="263"/>
      <c r="G39" s="269"/>
      <c r="H39" s="247"/>
      <c r="I39" s="278"/>
      <c r="J39" s="16" t="s">
        <v>111</v>
      </c>
      <c r="K39" s="16"/>
      <c r="L39" s="16"/>
      <c r="M39" s="16"/>
      <c r="N39" s="16"/>
      <c r="O39" s="16"/>
      <c r="P39" s="16"/>
      <c r="Q39" s="17" t="s">
        <v>108</v>
      </c>
      <c r="R39" s="17" t="s">
        <v>108</v>
      </c>
      <c r="S39" s="17" t="s">
        <v>108</v>
      </c>
      <c r="T39" s="17" t="s">
        <v>108</v>
      </c>
      <c r="U39" s="17" t="s">
        <v>108</v>
      </c>
      <c r="V39" s="17" t="s">
        <v>108</v>
      </c>
      <c r="W39" s="18"/>
      <c r="X39" s="18"/>
      <c r="Y39" s="19"/>
    </row>
    <row r="40" spans="1:25" ht="25.15" customHeight="1" x14ac:dyDescent="0.15">
      <c r="A40" s="108"/>
      <c r="B40" s="159"/>
      <c r="C40" s="258"/>
      <c r="D40" s="267"/>
      <c r="E40" s="260" t="s">
        <v>117</v>
      </c>
      <c r="F40" s="262">
        <v>3</v>
      </c>
      <c r="G40" s="269">
        <v>6</v>
      </c>
      <c r="H40" s="247">
        <v>12</v>
      </c>
      <c r="I40" s="278"/>
      <c r="J40" s="16" t="s">
        <v>107</v>
      </c>
      <c r="K40" s="16"/>
      <c r="L40" s="16"/>
      <c r="M40" s="16"/>
      <c r="N40" s="16"/>
      <c r="O40" s="16"/>
      <c r="P40" s="16"/>
      <c r="Q40" s="17" t="s">
        <v>108</v>
      </c>
      <c r="R40" s="17" t="s">
        <v>108</v>
      </c>
      <c r="S40" s="17" t="s">
        <v>108</v>
      </c>
      <c r="T40" s="17" t="s">
        <v>108</v>
      </c>
      <c r="U40" s="17" t="s">
        <v>108</v>
      </c>
      <c r="V40" s="17" t="s">
        <v>108</v>
      </c>
      <c r="W40" s="18">
        <f>COUNTIF(K40:V41,"=1")</f>
        <v>0</v>
      </c>
      <c r="X40" s="18">
        <f t="shared" si="3"/>
        <v>0</v>
      </c>
      <c r="Y40" s="19" t="e">
        <f>W40/X40</f>
        <v>#DIV/0!</v>
      </c>
    </row>
    <row r="41" spans="1:25" ht="25.15" customHeight="1" x14ac:dyDescent="0.15">
      <c r="A41" s="108"/>
      <c r="B41" s="159"/>
      <c r="C41" s="258"/>
      <c r="D41" s="267"/>
      <c r="E41" s="261"/>
      <c r="F41" s="263"/>
      <c r="G41" s="269"/>
      <c r="H41" s="247"/>
      <c r="I41" s="278"/>
      <c r="J41" s="16" t="s">
        <v>111</v>
      </c>
      <c r="K41" s="16"/>
      <c r="L41" s="16"/>
      <c r="M41" s="16"/>
      <c r="N41" s="16"/>
      <c r="O41" s="16"/>
      <c r="P41" s="16"/>
      <c r="Q41" s="17" t="s">
        <v>108</v>
      </c>
      <c r="R41" s="17" t="s">
        <v>108</v>
      </c>
      <c r="S41" s="17" t="s">
        <v>108</v>
      </c>
      <c r="T41" s="17" t="s">
        <v>108</v>
      </c>
      <c r="U41" s="17" t="s">
        <v>108</v>
      </c>
      <c r="V41" s="17" t="s">
        <v>108</v>
      </c>
      <c r="W41" s="18"/>
      <c r="X41" s="18"/>
    </row>
    <row r="42" spans="1:25" ht="25.15" customHeight="1" x14ac:dyDescent="0.15">
      <c r="A42" s="108"/>
      <c r="B42" s="159"/>
      <c r="C42" s="258"/>
      <c r="D42" s="267"/>
      <c r="E42" s="279" t="s">
        <v>118</v>
      </c>
      <c r="F42" s="262">
        <v>3</v>
      </c>
      <c r="G42" s="269">
        <v>6</v>
      </c>
      <c r="H42" s="247">
        <v>12</v>
      </c>
      <c r="I42" s="278"/>
      <c r="J42" s="16" t="s">
        <v>107</v>
      </c>
      <c r="K42" s="16"/>
      <c r="L42" s="16"/>
      <c r="M42" s="16"/>
      <c r="N42" s="16"/>
      <c r="O42" s="16"/>
      <c r="P42" s="16"/>
      <c r="Q42" s="17" t="s">
        <v>108</v>
      </c>
      <c r="R42" s="17" t="s">
        <v>108</v>
      </c>
      <c r="S42" s="17" t="s">
        <v>108</v>
      </c>
      <c r="T42" s="17" t="s">
        <v>108</v>
      </c>
      <c r="U42" s="17" t="s">
        <v>108</v>
      </c>
      <c r="V42" s="17" t="s">
        <v>108</v>
      </c>
      <c r="W42" s="18">
        <f>COUNTIF(K42:V43,"=1")</f>
        <v>0</v>
      </c>
      <c r="X42" s="18">
        <f t="shared" si="3"/>
        <v>0</v>
      </c>
      <c r="Y42" s="19" t="e">
        <f>W42/X42</f>
        <v>#DIV/0!</v>
      </c>
    </row>
    <row r="43" spans="1:25" ht="25.15" customHeight="1" x14ac:dyDescent="0.15">
      <c r="A43" s="108"/>
      <c r="B43" s="159"/>
      <c r="C43" s="259"/>
      <c r="D43" s="268"/>
      <c r="E43" s="280"/>
      <c r="F43" s="263"/>
      <c r="G43" s="269"/>
      <c r="H43" s="247"/>
      <c r="I43" s="179"/>
      <c r="J43" s="16" t="s">
        <v>111</v>
      </c>
      <c r="K43" s="16"/>
      <c r="L43" s="16"/>
      <c r="M43" s="16"/>
      <c r="N43" s="16"/>
      <c r="O43" s="16"/>
      <c r="P43" s="16"/>
      <c r="Q43" s="17" t="s">
        <v>108</v>
      </c>
      <c r="R43" s="17" t="s">
        <v>108</v>
      </c>
      <c r="S43" s="17" t="s">
        <v>108</v>
      </c>
      <c r="T43" s="17" t="s">
        <v>108</v>
      </c>
      <c r="U43" s="17" t="s">
        <v>108</v>
      </c>
      <c r="V43" s="17" t="s">
        <v>108</v>
      </c>
      <c r="W43" s="18"/>
      <c r="X43" s="18"/>
    </row>
    <row r="44" spans="1:25" ht="25.15" customHeight="1" x14ac:dyDescent="0.15">
      <c r="A44" s="108"/>
      <c r="B44" s="159"/>
      <c r="C44" s="312" t="s">
        <v>119</v>
      </c>
      <c r="D44" s="166" t="s">
        <v>120</v>
      </c>
      <c r="E44" s="276" t="s">
        <v>390</v>
      </c>
      <c r="F44" s="269">
        <v>3</v>
      </c>
      <c r="G44" s="269">
        <v>6</v>
      </c>
      <c r="H44" s="247">
        <v>12</v>
      </c>
      <c r="I44" s="177" t="s">
        <v>106</v>
      </c>
      <c r="J44" s="16" t="s">
        <v>107</v>
      </c>
      <c r="K44" s="16"/>
      <c r="L44" s="16"/>
      <c r="M44" s="16"/>
      <c r="N44" s="16"/>
      <c r="O44" s="16"/>
      <c r="P44" s="16"/>
      <c r="Q44" s="17" t="s">
        <v>108</v>
      </c>
      <c r="R44" s="17" t="s">
        <v>108</v>
      </c>
      <c r="S44" s="17" t="s">
        <v>108</v>
      </c>
      <c r="T44" s="17" t="s">
        <v>108</v>
      </c>
      <c r="U44" s="17" t="s">
        <v>108</v>
      </c>
      <c r="V44" s="17" t="s">
        <v>108</v>
      </c>
      <c r="W44" s="18">
        <f>COUNTIF(K44:V45,"=1")</f>
        <v>0</v>
      </c>
      <c r="X44" s="18">
        <f>COUNTIF(K44:V45,"=1")+COUNTIF(K44:V45,"=0")</f>
        <v>0</v>
      </c>
      <c r="Y44" s="19" t="e">
        <f>W44/X44</f>
        <v>#DIV/0!</v>
      </c>
    </row>
    <row r="45" spans="1:25" ht="25.15" customHeight="1" x14ac:dyDescent="0.15">
      <c r="A45" s="108"/>
      <c r="B45" s="159"/>
      <c r="C45" s="314"/>
      <c r="D45" s="166"/>
      <c r="E45" s="276"/>
      <c r="F45" s="269"/>
      <c r="G45" s="269"/>
      <c r="H45" s="247"/>
      <c r="I45" s="177"/>
      <c r="J45" s="16" t="s">
        <v>111</v>
      </c>
      <c r="K45" s="16"/>
      <c r="L45" s="16"/>
      <c r="M45" s="16"/>
      <c r="N45" s="16"/>
      <c r="O45" s="16"/>
      <c r="P45" s="16"/>
      <c r="Q45" s="17" t="s">
        <v>108</v>
      </c>
      <c r="R45" s="17" t="s">
        <v>108</v>
      </c>
      <c r="S45" s="17" t="s">
        <v>108</v>
      </c>
      <c r="T45" s="17" t="s">
        <v>108</v>
      </c>
      <c r="U45" s="17" t="s">
        <v>108</v>
      </c>
      <c r="V45" s="17" t="s">
        <v>108</v>
      </c>
    </row>
    <row r="46" spans="1:25" ht="25.15" customHeight="1" x14ac:dyDescent="0.15">
      <c r="A46" s="108"/>
      <c r="B46" s="159"/>
      <c r="C46" s="314"/>
      <c r="D46" s="335"/>
      <c r="E46" s="279" t="s">
        <v>121</v>
      </c>
      <c r="F46" s="269">
        <v>3</v>
      </c>
      <c r="G46" s="269">
        <v>6</v>
      </c>
      <c r="H46" s="247">
        <v>12</v>
      </c>
      <c r="I46" s="275"/>
      <c r="J46" s="16" t="s">
        <v>107</v>
      </c>
      <c r="K46" s="16"/>
      <c r="L46" s="16"/>
      <c r="M46" s="16"/>
      <c r="N46" s="16"/>
      <c r="O46" s="16"/>
      <c r="P46" s="16"/>
      <c r="Q46" s="17" t="s">
        <v>108</v>
      </c>
      <c r="R46" s="17" t="s">
        <v>108</v>
      </c>
      <c r="S46" s="17" t="s">
        <v>108</v>
      </c>
      <c r="T46" s="17" t="s">
        <v>108</v>
      </c>
      <c r="U46" s="17" t="s">
        <v>108</v>
      </c>
      <c r="V46" s="17" t="s">
        <v>108</v>
      </c>
      <c r="W46" s="18">
        <f>COUNTIF(K46:V47,"=1")</f>
        <v>0</v>
      </c>
      <c r="X46" s="18">
        <f>COUNTIF(K46:V47,"=1")+COUNTIF(K46:V47,"=0")</f>
        <v>0</v>
      </c>
      <c r="Y46" s="19" t="e">
        <f>W46/X46</f>
        <v>#DIV/0!</v>
      </c>
    </row>
    <row r="47" spans="1:25" ht="25.15" customHeight="1" x14ac:dyDescent="0.15">
      <c r="A47" s="108"/>
      <c r="B47" s="159"/>
      <c r="C47" s="314"/>
      <c r="D47" s="335"/>
      <c r="E47" s="280"/>
      <c r="F47" s="269"/>
      <c r="G47" s="269"/>
      <c r="H47" s="247"/>
      <c r="I47" s="275"/>
      <c r="J47" s="16" t="s">
        <v>111</v>
      </c>
      <c r="K47" s="16"/>
      <c r="L47" s="16"/>
      <c r="M47" s="16"/>
      <c r="N47" s="16"/>
      <c r="O47" s="16"/>
      <c r="P47" s="16"/>
      <c r="Q47" s="17" t="s">
        <v>108</v>
      </c>
      <c r="R47" s="17" t="s">
        <v>108</v>
      </c>
      <c r="S47" s="17" t="s">
        <v>108</v>
      </c>
      <c r="T47" s="17" t="s">
        <v>108</v>
      </c>
      <c r="U47" s="17" t="s">
        <v>108</v>
      </c>
      <c r="V47" s="17" t="s">
        <v>108</v>
      </c>
    </row>
    <row r="48" spans="1:25" s="20" customFormat="1" ht="25.15" customHeight="1" x14ac:dyDescent="0.15">
      <c r="A48" s="108"/>
      <c r="B48" s="159"/>
      <c r="C48" s="314"/>
      <c r="D48" s="335"/>
      <c r="E48" s="276" t="s">
        <v>391</v>
      </c>
      <c r="F48" s="269">
        <v>3</v>
      </c>
      <c r="G48" s="269">
        <v>6</v>
      </c>
      <c r="H48" s="247">
        <v>12</v>
      </c>
      <c r="I48" s="275"/>
      <c r="J48" s="16" t="s">
        <v>107</v>
      </c>
      <c r="K48" s="16"/>
      <c r="L48" s="16"/>
      <c r="M48" s="16"/>
      <c r="N48" s="16"/>
      <c r="O48" s="16"/>
      <c r="P48" s="16"/>
      <c r="Q48" s="17" t="s">
        <v>108</v>
      </c>
      <c r="R48" s="17" t="s">
        <v>108</v>
      </c>
      <c r="S48" s="17" t="s">
        <v>108</v>
      </c>
      <c r="T48" s="17" t="s">
        <v>108</v>
      </c>
      <c r="U48" s="17" t="s">
        <v>108</v>
      </c>
      <c r="V48" s="17" t="s">
        <v>108</v>
      </c>
      <c r="W48" s="18">
        <f>COUNTIF(K48:V49,"=1")</f>
        <v>0</v>
      </c>
      <c r="X48" s="18">
        <f>COUNTIF(K48:V49,"=1")+COUNTIF(K48:V49,"=0")</f>
        <v>0</v>
      </c>
      <c r="Y48" s="19" t="e">
        <f>W48/X48</f>
        <v>#DIV/0!</v>
      </c>
    </row>
    <row r="49" spans="1:25" s="20" customFormat="1" ht="25.15" customHeight="1" x14ac:dyDescent="0.15">
      <c r="A49" s="108"/>
      <c r="B49" s="159"/>
      <c r="C49" s="314"/>
      <c r="D49" s="335"/>
      <c r="E49" s="276"/>
      <c r="F49" s="269"/>
      <c r="G49" s="269"/>
      <c r="H49" s="247"/>
      <c r="I49" s="275"/>
      <c r="J49" s="16" t="s">
        <v>111</v>
      </c>
      <c r="K49" s="16"/>
      <c r="L49" s="16"/>
      <c r="M49" s="16"/>
      <c r="N49" s="16"/>
      <c r="O49" s="16"/>
      <c r="P49" s="16"/>
      <c r="Q49" s="17" t="s">
        <v>108</v>
      </c>
      <c r="R49" s="17" t="s">
        <v>108</v>
      </c>
      <c r="S49" s="17" t="s">
        <v>108</v>
      </c>
      <c r="T49" s="17" t="s">
        <v>108</v>
      </c>
      <c r="U49" s="17" t="s">
        <v>108</v>
      </c>
      <c r="V49" s="17" t="s">
        <v>108</v>
      </c>
    </row>
    <row r="50" spans="1:25" s="20" customFormat="1" ht="25.15" customHeight="1" x14ac:dyDescent="0.15">
      <c r="A50" s="108"/>
      <c r="B50" s="159"/>
      <c r="C50" s="314"/>
      <c r="D50" s="335"/>
      <c r="E50" s="276" t="s">
        <v>203</v>
      </c>
      <c r="F50" s="269">
        <v>3</v>
      </c>
      <c r="G50" s="269">
        <v>6</v>
      </c>
      <c r="H50" s="247">
        <v>12</v>
      </c>
      <c r="I50" s="275"/>
      <c r="J50" s="16" t="s">
        <v>107</v>
      </c>
      <c r="K50" s="16"/>
      <c r="L50" s="16"/>
      <c r="M50" s="16"/>
      <c r="N50" s="16"/>
      <c r="O50" s="16"/>
      <c r="P50" s="16"/>
      <c r="Q50" s="17" t="s">
        <v>108</v>
      </c>
      <c r="R50" s="17" t="s">
        <v>108</v>
      </c>
      <c r="S50" s="17" t="s">
        <v>108</v>
      </c>
      <c r="T50" s="17" t="s">
        <v>108</v>
      </c>
      <c r="U50" s="17" t="s">
        <v>108</v>
      </c>
      <c r="V50" s="17" t="s">
        <v>108</v>
      </c>
      <c r="W50" s="18">
        <f>COUNTIF(K50:V51,"=1")</f>
        <v>0</v>
      </c>
      <c r="X50" s="18">
        <f>COUNTIF(K50:V51,"=1")+COUNTIF(K50:V51,"=0")</f>
        <v>0</v>
      </c>
      <c r="Y50" s="19" t="e">
        <f>W50/X50</f>
        <v>#DIV/0!</v>
      </c>
    </row>
    <row r="51" spans="1:25" s="20" customFormat="1" ht="25.15" customHeight="1" x14ac:dyDescent="0.15">
      <c r="A51" s="108"/>
      <c r="B51" s="159"/>
      <c r="C51" s="314"/>
      <c r="D51" s="335"/>
      <c r="E51" s="277"/>
      <c r="F51" s="269"/>
      <c r="G51" s="269"/>
      <c r="H51" s="247"/>
      <c r="I51" s="275"/>
      <c r="J51" s="16" t="s">
        <v>111</v>
      </c>
      <c r="K51" s="16"/>
      <c r="L51" s="16"/>
      <c r="M51" s="16"/>
      <c r="N51" s="16"/>
      <c r="O51" s="16"/>
      <c r="P51" s="16"/>
      <c r="Q51" s="17" t="s">
        <v>108</v>
      </c>
      <c r="R51" s="17" t="s">
        <v>108</v>
      </c>
      <c r="S51" s="17" t="s">
        <v>108</v>
      </c>
      <c r="T51" s="17" t="s">
        <v>108</v>
      </c>
      <c r="U51" s="17" t="s">
        <v>108</v>
      </c>
      <c r="V51" s="17" t="s">
        <v>108</v>
      </c>
    </row>
    <row r="52" spans="1:25" s="20" customFormat="1" ht="25.15" customHeight="1" x14ac:dyDescent="0.15">
      <c r="A52" s="108"/>
      <c r="B52" s="159"/>
      <c r="C52" s="314"/>
      <c r="D52" s="335"/>
      <c r="E52" s="276" t="s">
        <v>122</v>
      </c>
      <c r="F52" s="269">
        <v>3</v>
      </c>
      <c r="G52" s="269">
        <v>6</v>
      </c>
      <c r="H52" s="247">
        <v>12</v>
      </c>
      <c r="I52" s="275"/>
      <c r="J52" s="16" t="s">
        <v>107</v>
      </c>
      <c r="K52" s="16"/>
      <c r="L52" s="16"/>
      <c r="M52" s="16"/>
      <c r="N52" s="16"/>
      <c r="O52" s="16"/>
      <c r="P52" s="16"/>
      <c r="Q52" s="17" t="s">
        <v>108</v>
      </c>
      <c r="R52" s="17" t="s">
        <v>108</v>
      </c>
      <c r="S52" s="17" t="s">
        <v>108</v>
      </c>
      <c r="T52" s="17" t="s">
        <v>108</v>
      </c>
      <c r="U52" s="17" t="s">
        <v>108</v>
      </c>
      <c r="V52" s="17" t="s">
        <v>108</v>
      </c>
      <c r="W52" s="18">
        <f>COUNTIF(K52:V53,"=1")</f>
        <v>0</v>
      </c>
      <c r="X52" s="18">
        <f>COUNTIF(K52:V53,"=1")+COUNTIF(K52:V53,"=0")</f>
        <v>0</v>
      </c>
      <c r="Y52" s="19" t="e">
        <f>W52/X52</f>
        <v>#DIV/0!</v>
      </c>
    </row>
    <row r="53" spans="1:25" s="20" customFormat="1" ht="25.15" customHeight="1" x14ac:dyDescent="0.15">
      <c r="A53" s="108"/>
      <c r="B53" s="159"/>
      <c r="C53" s="314"/>
      <c r="D53" s="335"/>
      <c r="E53" s="277"/>
      <c r="F53" s="269"/>
      <c r="G53" s="269"/>
      <c r="H53" s="247"/>
      <c r="I53" s="275"/>
      <c r="J53" s="16" t="s">
        <v>111</v>
      </c>
      <c r="K53" s="16"/>
      <c r="L53" s="16"/>
      <c r="M53" s="16"/>
      <c r="N53" s="16"/>
      <c r="O53" s="16"/>
      <c r="P53" s="16"/>
      <c r="Q53" s="17" t="s">
        <v>108</v>
      </c>
      <c r="R53" s="17" t="s">
        <v>108</v>
      </c>
      <c r="S53" s="17" t="s">
        <v>108</v>
      </c>
      <c r="T53" s="17" t="s">
        <v>108</v>
      </c>
      <c r="U53" s="17" t="s">
        <v>108</v>
      </c>
      <c r="V53" s="17" t="s">
        <v>108</v>
      </c>
    </row>
    <row r="54" spans="1:25" s="20" customFormat="1" ht="25.15" customHeight="1" x14ac:dyDescent="0.15">
      <c r="A54" s="108"/>
      <c r="B54" s="159"/>
      <c r="C54" s="314"/>
      <c r="D54" s="335"/>
      <c r="E54" s="276" t="s">
        <v>123</v>
      </c>
      <c r="F54" s="269">
        <v>3</v>
      </c>
      <c r="G54" s="269">
        <v>6</v>
      </c>
      <c r="H54" s="247">
        <v>12</v>
      </c>
      <c r="I54" s="275"/>
      <c r="J54" s="16" t="s">
        <v>107</v>
      </c>
      <c r="K54" s="16"/>
      <c r="L54" s="16"/>
      <c r="M54" s="16"/>
      <c r="N54" s="16"/>
      <c r="O54" s="16"/>
      <c r="P54" s="16"/>
      <c r="Q54" s="17" t="s">
        <v>108</v>
      </c>
      <c r="R54" s="17" t="s">
        <v>108</v>
      </c>
      <c r="S54" s="17" t="s">
        <v>108</v>
      </c>
      <c r="T54" s="17" t="s">
        <v>108</v>
      </c>
      <c r="U54" s="17" t="s">
        <v>108</v>
      </c>
      <c r="V54" s="17" t="s">
        <v>108</v>
      </c>
      <c r="W54" s="18">
        <f>COUNTIF(K54:V55,"=1")</f>
        <v>0</v>
      </c>
      <c r="X54" s="18">
        <f>COUNTIF(K54:V55,"=1")+COUNTIF(K54:V55,"=0")</f>
        <v>0</v>
      </c>
      <c r="Y54" s="19" t="e">
        <f>W54/X54</f>
        <v>#DIV/0!</v>
      </c>
    </row>
    <row r="55" spans="1:25" s="20" customFormat="1" ht="25.15" customHeight="1" x14ac:dyDescent="0.15">
      <c r="A55" s="108"/>
      <c r="B55" s="159"/>
      <c r="C55" s="314"/>
      <c r="D55" s="335"/>
      <c r="E55" s="277"/>
      <c r="F55" s="269"/>
      <c r="G55" s="269"/>
      <c r="H55" s="247"/>
      <c r="I55" s="275"/>
      <c r="J55" s="16" t="s">
        <v>111</v>
      </c>
      <c r="K55" s="16"/>
      <c r="L55" s="16"/>
      <c r="M55" s="16"/>
      <c r="N55" s="16"/>
      <c r="O55" s="16"/>
      <c r="P55" s="16"/>
      <c r="Q55" s="17" t="s">
        <v>108</v>
      </c>
      <c r="R55" s="17" t="s">
        <v>108</v>
      </c>
      <c r="S55" s="17" t="s">
        <v>108</v>
      </c>
      <c r="T55" s="17" t="s">
        <v>108</v>
      </c>
      <c r="U55" s="17" t="s">
        <v>108</v>
      </c>
      <c r="V55" s="17" t="s">
        <v>108</v>
      </c>
    </row>
    <row r="56" spans="1:25" s="20" customFormat="1" ht="25.15" customHeight="1" x14ac:dyDescent="0.15">
      <c r="A56" s="108"/>
      <c r="B56" s="159"/>
      <c r="C56" s="257" t="s">
        <v>124</v>
      </c>
      <c r="D56" s="283" t="s">
        <v>125</v>
      </c>
      <c r="E56" s="276" t="s">
        <v>392</v>
      </c>
      <c r="F56" s="269">
        <v>3</v>
      </c>
      <c r="G56" s="269">
        <v>6</v>
      </c>
      <c r="H56" s="247">
        <v>12</v>
      </c>
      <c r="I56" s="177" t="s">
        <v>3</v>
      </c>
      <c r="J56" s="16" t="s">
        <v>107</v>
      </c>
      <c r="K56" s="16"/>
      <c r="L56" s="16"/>
      <c r="M56" s="16"/>
      <c r="N56" s="16"/>
      <c r="O56" s="16"/>
      <c r="P56" s="16"/>
      <c r="Q56" s="17" t="s">
        <v>108</v>
      </c>
      <c r="R56" s="17" t="s">
        <v>108</v>
      </c>
      <c r="S56" s="17" t="s">
        <v>108</v>
      </c>
      <c r="T56" s="17" t="s">
        <v>108</v>
      </c>
      <c r="U56" s="17" t="s">
        <v>108</v>
      </c>
      <c r="V56" s="17" t="s">
        <v>108</v>
      </c>
      <c r="W56" s="18">
        <f>COUNTIF(K56:V57,"=1")</f>
        <v>0</v>
      </c>
      <c r="X56" s="18">
        <f>COUNTIF(K56:V57,"=1")+COUNTIF(K56:V57,"=0")</f>
        <v>0</v>
      </c>
      <c r="Y56" s="19" t="e">
        <f>W56/X56</f>
        <v>#DIV/0!</v>
      </c>
    </row>
    <row r="57" spans="1:25" s="20" customFormat="1" ht="25.15" customHeight="1" x14ac:dyDescent="0.15">
      <c r="A57" s="108"/>
      <c r="B57" s="159"/>
      <c r="C57" s="258"/>
      <c r="D57" s="283"/>
      <c r="E57" s="276"/>
      <c r="F57" s="269"/>
      <c r="G57" s="269"/>
      <c r="H57" s="247"/>
      <c r="I57" s="275"/>
      <c r="J57" s="16" t="s">
        <v>111</v>
      </c>
      <c r="K57" s="16"/>
      <c r="L57" s="16"/>
      <c r="M57" s="16"/>
      <c r="N57" s="16"/>
      <c r="O57" s="16"/>
      <c r="P57" s="16"/>
      <c r="Q57" s="17" t="s">
        <v>108</v>
      </c>
      <c r="R57" s="17" t="s">
        <v>108</v>
      </c>
      <c r="S57" s="17" t="s">
        <v>108</v>
      </c>
      <c r="T57" s="17" t="s">
        <v>108</v>
      </c>
      <c r="U57" s="17" t="s">
        <v>108</v>
      </c>
      <c r="V57" s="17" t="s">
        <v>108</v>
      </c>
      <c r="W57" s="18"/>
      <c r="X57" s="18"/>
      <c r="Y57" s="19"/>
    </row>
    <row r="58" spans="1:25" ht="25.15" customHeight="1" x14ac:dyDescent="0.15">
      <c r="A58" s="108"/>
      <c r="B58" s="159"/>
      <c r="C58" s="258"/>
      <c r="D58" s="283"/>
      <c r="E58" s="276" t="s">
        <v>126</v>
      </c>
      <c r="F58" s="269">
        <v>3</v>
      </c>
      <c r="G58" s="269">
        <v>6</v>
      </c>
      <c r="H58" s="247">
        <v>12</v>
      </c>
      <c r="I58" s="275"/>
      <c r="J58" s="16" t="s">
        <v>107</v>
      </c>
      <c r="K58" s="16"/>
      <c r="L58" s="16"/>
      <c r="M58" s="16"/>
      <c r="N58" s="16"/>
      <c r="O58" s="16"/>
      <c r="P58" s="16"/>
      <c r="Q58" s="17" t="s">
        <v>108</v>
      </c>
      <c r="R58" s="17" t="s">
        <v>108</v>
      </c>
      <c r="S58" s="17" t="s">
        <v>108</v>
      </c>
      <c r="T58" s="17" t="s">
        <v>108</v>
      </c>
      <c r="U58" s="17" t="s">
        <v>108</v>
      </c>
      <c r="V58" s="17" t="s">
        <v>108</v>
      </c>
      <c r="W58" s="18">
        <f>COUNTIF(K58:V59,"=1")</f>
        <v>0</v>
      </c>
      <c r="X58" s="18">
        <f>COUNTIF(K58:V59,"=1")+COUNTIF(K58:V59,"=0")</f>
        <v>0</v>
      </c>
      <c r="Y58" s="19" t="e">
        <f>W58/X58</f>
        <v>#DIV/0!</v>
      </c>
    </row>
    <row r="59" spans="1:25" ht="25.15" customHeight="1" x14ac:dyDescent="0.15">
      <c r="A59" s="108"/>
      <c r="B59" s="159"/>
      <c r="C59" s="258"/>
      <c r="D59" s="283"/>
      <c r="E59" s="334"/>
      <c r="F59" s="269"/>
      <c r="G59" s="269"/>
      <c r="H59" s="247"/>
      <c r="I59" s="275"/>
      <c r="J59" s="16" t="s">
        <v>111</v>
      </c>
      <c r="K59" s="16"/>
      <c r="L59" s="16"/>
      <c r="M59" s="16"/>
      <c r="N59" s="16"/>
      <c r="O59" s="16"/>
      <c r="P59" s="16"/>
      <c r="Q59" s="17" t="s">
        <v>108</v>
      </c>
      <c r="R59" s="17" t="s">
        <v>108</v>
      </c>
      <c r="S59" s="17" t="s">
        <v>108</v>
      </c>
      <c r="T59" s="17" t="s">
        <v>108</v>
      </c>
      <c r="U59" s="17" t="s">
        <v>108</v>
      </c>
      <c r="V59" s="17" t="s">
        <v>108</v>
      </c>
    </row>
    <row r="60" spans="1:25" ht="25.15" customHeight="1" x14ac:dyDescent="0.15">
      <c r="A60" s="108"/>
      <c r="B60" s="159"/>
      <c r="C60" s="258"/>
      <c r="D60" s="316"/>
      <c r="E60" s="276" t="s">
        <v>393</v>
      </c>
      <c r="F60" s="269">
        <v>3</v>
      </c>
      <c r="G60" s="269">
        <v>6</v>
      </c>
      <c r="H60" s="247">
        <v>12</v>
      </c>
      <c r="I60" s="275"/>
      <c r="J60" s="16" t="s">
        <v>107</v>
      </c>
      <c r="K60" s="16"/>
      <c r="L60" s="16"/>
      <c r="M60" s="16"/>
      <c r="N60" s="16"/>
      <c r="O60" s="16"/>
      <c r="P60" s="16"/>
      <c r="Q60" s="17" t="s">
        <v>108</v>
      </c>
      <c r="R60" s="17" t="s">
        <v>108</v>
      </c>
      <c r="S60" s="17" t="s">
        <v>108</v>
      </c>
      <c r="T60" s="17" t="s">
        <v>108</v>
      </c>
      <c r="U60" s="17" t="s">
        <v>108</v>
      </c>
      <c r="V60" s="17" t="s">
        <v>108</v>
      </c>
      <c r="W60" s="18">
        <f>COUNTIF(K60:V61,"=1")</f>
        <v>0</v>
      </c>
      <c r="X60" s="18">
        <f>COUNTIF(K60:V61,"=1")+COUNTIF(K60:V61,"=0")</f>
        <v>0</v>
      </c>
      <c r="Y60" s="19" t="e">
        <f>W60/X60</f>
        <v>#DIV/0!</v>
      </c>
    </row>
    <row r="61" spans="1:25" ht="25.15" customHeight="1" x14ac:dyDescent="0.15">
      <c r="A61" s="108"/>
      <c r="B61" s="159"/>
      <c r="C61" s="258"/>
      <c r="D61" s="316"/>
      <c r="E61" s="334"/>
      <c r="F61" s="269"/>
      <c r="G61" s="269"/>
      <c r="H61" s="247"/>
      <c r="I61" s="275"/>
      <c r="J61" s="16" t="s">
        <v>111</v>
      </c>
      <c r="K61" s="16"/>
      <c r="L61" s="16"/>
      <c r="M61" s="16"/>
      <c r="N61" s="16"/>
      <c r="O61" s="16"/>
      <c r="P61" s="16"/>
      <c r="Q61" s="17" t="s">
        <v>108</v>
      </c>
      <c r="R61" s="17" t="s">
        <v>108</v>
      </c>
      <c r="S61" s="17" t="s">
        <v>108</v>
      </c>
      <c r="T61" s="17" t="s">
        <v>108</v>
      </c>
      <c r="U61" s="17" t="s">
        <v>108</v>
      </c>
      <c r="V61" s="17" t="s">
        <v>108</v>
      </c>
      <c r="W61" s="18"/>
      <c r="X61" s="18"/>
      <c r="Y61" s="19"/>
    </row>
    <row r="62" spans="1:25" ht="25.15" customHeight="1" x14ac:dyDescent="0.15">
      <c r="A62" s="108"/>
      <c r="B62" s="159"/>
      <c r="C62" s="258"/>
      <c r="D62" s="316"/>
      <c r="E62" s="276" t="s">
        <v>127</v>
      </c>
      <c r="F62" s="269">
        <v>3</v>
      </c>
      <c r="G62" s="269">
        <v>6</v>
      </c>
      <c r="H62" s="247">
        <v>12</v>
      </c>
      <c r="I62" s="275"/>
      <c r="J62" s="16" t="s">
        <v>107</v>
      </c>
      <c r="K62" s="16"/>
      <c r="L62" s="16"/>
      <c r="M62" s="16"/>
      <c r="N62" s="16"/>
      <c r="O62" s="16"/>
      <c r="P62" s="16"/>
      <c r="Q62" s="17" t="s">
        <v>108</v>
      </c>
      <c r="R62" s="17" t="s">
        <v>108</v>
      </c>
      <c r="S62" s="17" t="s">
        <v>108</v>
      </c>
      <c r="T62" s="17" t="s">
        <v>108</v>
      </c>
      <c r="U62" s="17" t="s">
        <v>108</v>
      </c>
      <c r="V62" s="17" t="s">
        <v>108</v>
      </c>
      <c r="W62" s="18">
        <f>COUNTIF(K62:V63,"=1")</f>
        <v>0</v>
      </c>
      <c r="X62" s="18">
        <f>COUNTIF(K62:V63,"=1")+COUNTIF(K62:V63,"=0")</f>
        <v>0</v>
      </c>
      <c r="Y62" s="19" t="e">
        <f>W62/X62</f>
        <v>#DIV/0!</v>
      </c>
    </row>
    <row r="63" spans="1:25" ht="25.15" customHeight="1" x14ac:dyDescent="0.15">
      <c r="A63" s="108"/>
      <c r="B63" s="159"/>
      <c r="C63" s="258"/>
      <c r="D63" s="316"/>
      <c r="E63" s="276"/>
      <c r="F63" s="269"/>
      <c r="G63" s="269"/>
      <c r="H63" s="247"/>
      <c r="I63" s="275"/>
      <c r="J63" s="16" t="s">
        <v>111</v>
      </c>
      <c r="K63" s="16"/>
      <c r="L63" s="16"/>
      <c r="M63" s="16"/>
      <c r="N63" s="16"/>
      <c r="O63" s="16"/>
      <c r="P63" s="16"/>
      <c r="Q63" s="17" t="s">
        <v>108</v>
      </c>
      <c r="R63" s="17" t="s">
        <v>108</v>
      </c>
      <c r="S63" s="17" t="s">
        <v>108</v>
      </c>
      <c r="T63" s="17" t="s">
        <v>108</v>
      </c>
      <c r="U63" s="17" t="s">
        <v>108</v>
      </c>
      <c r="V63" s="17" t="s">
        <v>108</v>
      </c>
      <c r="W63" s="18"/>
      <c r="X63" s="18"/>
      <c r="Y63" s="19"/>
    </row>
    <row r="64" spans="1:25" ht="25.15" customHeight="1" x14ac:dyDescent="0.15">
      <c r="A64" s="108"/>
      <c r="B64" s="159"/>
      <c r="C64" s="258"/>
      <c r="D64" s="316"/>
      <c r="E64" s="317" t="s">
        <v>394</v>
      </c>
      <c r="F64" s="269">
        <v>3</v>
      </c>
      <c r="G64" s="269">
        <v>6</v>
      </c>
      <c r="H64" s="247">
        <v>12</v>
      </c>
      <c r="I64" s="275"/>
      <c r="J64" s="16" t="s">
        <v>107</v>
      </c>
      <c r="K64" s="16"/>
      <c r="L64" s="16"/>
      <c r="M64" s="16"/>
      <c r="N64" s="16"/>
      <c r="O64" s="16"/>
      <c r="P64" s="16"/>
      <c r="Q64" s="17" t="s">
        <v>108</v>
      </c>
      <c r="R64" s="17" t="s">
        <v>108</v>
      </c>
      <c r="S64" s="17" t="s">
        <v>108</v>
      </c>
      <c r="T64" s="17" t="s">
        <v>108</v>
      </c>
      <c r="U64" s="17" t="s">
        <v>108</v>
      </c>
      <c r="V64" s="17" t="s">
        <v>108</v>
      </c>
      <c r="W64" s="18">
        <f>COUNTIF(K64:V65,"=1")</f>
        <v>0</v>
      </c>
      <c r="X64" s="18">
        <f>COUNTIF(K64:V65,"=1")+COUNTIF(K64:V65,"=0")</f>
        <v>0</v>
      </c>
      <c r="Y64" s="19" t="e">
        <f>W64/X64</f>
        <v>#DIV/0!</v>
      </c>
    </row>
    <row r="65" spans="1:25" ht="25.15" customHeight="1" x14ac:dyDescent="0.15">
      <c r="A65" s="108"/>
      <c r="B65" s="159"/>
      <c r="C65" s="258"/>
      <c r="D65" s="316"/>
      <c r="E65" s="317"/>
      <c r="F65" s="269"/>
      <c r="G65" s="269"/>
      <c r="H65" s="247"/>
      <c r="I65" s="275"/>
      <c r="J65" s="16" t="s">
        <v>111</v>
      </c>
      <c r="K65" s="16"/>
      <c r="L65" s="16"/>
      <c r="M65" s="16"/>
      <c r="N65" s="16"/>
      <c r="O65" s="16"/>
      <c r="P65" s="16"/>
      <c r="Q65" s="17" t="s">
        <v>108</v>
      </c>
      <c r="R65" s="17" t="s">
        <v>108</v>
      </c>
      <c r="S65" s="17" t="s">
        <v>108</v>
      </c>
      <c r="T65" s="17" t="s">
        <v>108</v>
      </c>
      <c r="U65" s="17" t="s">
        <v>108</v>
      </c>
      <c r="V65" s="17" t="s">
        <v>108</v>
      </c>
      <c r="W65" s="18"/>
      <c r="X65" s="18"/>
      <c r="Y65" s="19"/>
    </row>
    <row r="66" spans="1:25" ht="25.15" customHeight="1" x14ac:dyDescent="0.15">
      <c r="A66" s="108"/>
      <c r="B66" s="159"/>
      <c r="C66" s="257" t="s">
        <v>124</v>
      </c>
      <c r="D66" s="283" t="s">
        <v>395</v>
      </c>
      <c r="E66" s="276" t="s">
        <v>128</v>
      </c>
      <c r="F66" s="269">
        <v>2</v>
      </c>
      <c r="G66" s="269">
        <v>2</v>
      </c>
      <c r="H66" s="269">
        <v>4</v>
      </c>
      <c r="I66" s="275" t="s">
        <v>3</v>
      </c>
      <c r="J66" s="16" t="s">
        <v>107</v>
      </c>
      <c r="K66" s="16"/>
      <c r="L66" s="16"/>
      <c r="M66" s="17" t="s">
        <v>108</v>
      </c>
      <c r="N66" s="17" t="s">
        <v>108</v>
      </c>
      <c r="O66" s="17" t="s">
        <v>108</v>
      </c>
      <c r="P66" s="17" t="s">
        <v>108</v>
      </c>
      <c r="Q66" s="17" t="s">
        <v>108</v>
      </c>
      <c r="R66" s="17" t="s">
        <v>108</v>
      </c>
      <c r="S66" s="17" t="s">
        <v>108</v>
      </c>
      <c r="T66" s="17" t="s">
        <v>108</v>
      </c>
      <c r="U66" s="17" t="s">
        <v>108</v>
      </c>
      <c r="V66" s="17" t="s">
        <v>108</v>
      </c>
      <c r="W66" s="18">
        <f>COUNTIF(K66:V67,"=1")</f>
        <v>0</v>
      </c>
      <c r="X66" s="18">
        <f>COUNTIF(K66:V67,"=1")+COUNTIF(K66:V67,"=0")</f>
        <v>0</v>
      </c>
      <c r="Y66" s="19" t="e">
        <f>W66/X66</f>
        <v>#DIV/0!</v>
      </c>
    </row>
    <row r="67" spans="1:25" ht="25.15" customHeight="1" x14ac:dyDescent="0.15">
      <c r="A67" s="108"/>
      <c r="B67" s="159"/>
      <c r="C67" s="259"/>
      <c r="D67" s="316"/>
      <c r="E67" s="289"/>
      <c r="F67" s="269"/>
      <c r="G67" s="269"/>
      <c r="H67" s="269"/>
      <c r="I67" s="275"/>
      <c r="J67" s="16" t="s">
        <v>111</v>
      </c>
      <c r="K67" s="16"/>
      <c r="L67" s="16"/>
      <c r="M67" s="17" t="s">
        <v>108</v>
      </c>
      <c r="N67" s="17" t="s">
        <v>108</v>
      </c>
      <c r="O67" s="17" t="s">
        <v>108</v>
      </c>
      <c r="P67" s="17" t="s">
        <v>108</v>
      </c>
      <c r="Q67" s="17" t="s">
        <v>108</v>
      </c>
      <c r="R67" s="17" t="s">
        <v>108</v>
      </c>
      <c r="S67" s="17" t="s">
        <v>108</v>
      </c>
      <c r="T67" s="17" t="s">
        <v>108</v>
      </c>
      <c r="U67" s="17" t="s">
        <v>108</v>
      </c>
      <c r="V67" s="17" t="s">
        <v>108</v>
      </c>
    </row>
    <row r="68" spans="1:25" ht="25.15" customHeight="1" x14ac:dyDescent="0.15">
      <c r="A68" s="108"/>
      <c r="B68" s="159"/>
      <c r="C68" s="257" t="s">
        <v>205</v>
      </c>
      <c r="D68" s="332" t="s">
        <v>157</v>
      </c>
      <c r="E68" s="276" t="s">
        <v>207</v>
      </c>
      <c r="F68" s="285">
        <v>4</v>
      </c>
      <c r="G68" s="285">
        <v>8</v>
      </c>
      <c r="H68" s="285">
        <v>16</v>
      </c>
      <c r="I68" s="275" t="s">
        <v>3</v>
      </c>
      <c r="J68" s="16" t="s">
        <v>107</v>
      </c>
      <c r="K68" s="16"/>
      <c r="L68" s="16"/>
      <c r="M68" s="16"/>
      <c r="N68" s="16"/>
      <c r="O68" s="16"/>
      <c r="P68" s="16"/>
      <c r="Q68" s="16"/>
      <c r="R68" s="16"/>
      <c r="S68" s="17" t="s">
        <v>108</v>
      </c>
      <c r="T68" s="17" t="s">
        <v>108</v>
      </c>
      <c r="U68" s="17" t="s">
        <v>108</v>
      </c>
      <c r="V68" s="17" t="s">
        <v>108</v>
      </c>
      <c r="W68" s="18">
        <f>COUNTIF(K68:V69,"=1")</f>
        <v>0</v>
      </c>
      <c r="X68" s="18">
        <f>COUNTIF(K68:V69,"=1")+COUNTIF(K68:V69,"=0")</f>
        <v>0</v>
      </c>
      <c r="Y68" s="19" t="e">
        <f>W68/X68</f>
        <v>#DIV/0!</v>
      </c>
    </row>
    <row r="69" spans="1:25" ht="25.15" customHeight="1" x14ac:dyDescent="0.15">
      <c r="A69" s="108"/>
      <c r="B69" s="159"/>
      <c r="C69" s="258"/>
      <c r="D69" s="333"/>
      <c r="E69" s="289"/>
      <c r="F69" s="286"/>
      <c r="G69" s="286"/>
      <c r="H69" s="286"/>
      <c r="I69" s="275"/>
      <c r="J69" s="16" t="s">
        <v>111</v>
      </c>
      <c r="K69" s="16"/>
      <c r="L69" s="16"/>
      <c r="M69" s="16"/>
      <c r="N69" s="16"/>
      <c r="O69" s="16"/>
      <c r="P69" s="16"/>
      <c r="Q69" s="16"/>
      <c r="R69" s="16"/>
      <c r="S69" s="17" t="s">
        <v>108</v>
      </c>
      <c r="T69" s="17" t="s">
        <v>108</v>
      </c>
      <c r="U69" s="17" t="s">
        <v>108</v>
      </c>
      <c r="V69" s="17" t="s">
        <v>108</v>
      </c>
    </row>
    <row r="70" spans="1:25" ht="25.15" customHeight="1" x14ac:dyDescent="0.15">
      <c r="A70" s="108"/>
      <c r="B70" s="159"/>
      <c r="C70" s="258"/>
      <c r="D70" s="332" t="s">
        <v>206</v>
      </c>
      <c r="E70" s="276" t="s">
        <v>156</v>
      </c>
      <c r="F70" s="285">
        <v>4</v>
      </c>
      <c r="G70" s="285">
        <v>8</v>
      </c>
      <c r="H70" s="285">
        <v>16</v>
      </c>
      <c r="I70" s="275" t="s">
        <v>112</v>
      </c>
      <c r="J70" s="16" t="s">
        <v>107</v>
      </c>
      <c r="K70" s="16"/>
      <c r="L70" s="16"/>
      <c r="M70" s="16"/>
      <c r="N70" s="16"/>
      <c r="O70" s="16"/>
      <c r="P70" s="16"/>
      <c r="Q70" s="16"/>
      <c r="R70" s="16"/>
      <c r="S70" s="17" t="s">
        <v>108</v>
      </c>
      <c r="T70" s="17" t="s">
        <v>108</v>
      </c>
      <c r="U70" s="17" t="s">
        <v>108</v>
      </c>
      <c r="V70" s="17" t="s">
        <v>108</v>
      </c>
      <c r="W70" s="18">
        <f>COUNTIF(K70:V71,"=1")</f>
        <v>0</v>
      </c>
      <c r="X70" s="18">
        <f>COUNTIF(K70:V71,"=1")+COUNTIF(K70:V71,"=0")</f>
        <v>0</v>
      </c>
      <c r="Y70" s="19" t="e">
        <f>W70/X70</f>
        <v>#DIV/0!</v>
      </c>
    </row>
    <row r="71" spans="1:25" ht="25.15" customHeight="1" x14ac:dyDescent="0.15">
      <c r="A71" s="108"/>
      <c r="B71" s="159"/>
      <c r="C71" s="258"/>
      <c r="D71" s="333"/>
      <c r="E71" s="289"/>
      <c r="F71" s="286"/>
      <c r="G71" s="286"/>
      <c r="H71" s="286"/>
      <c r="I71" s="275"/>
      <c r="J71" s="16" t="s">
        <v>111</v>
      </c>
      <c r="K71" s="16"/>
      <c r="L71" s="16"/>
      <c r="M71" s="16"/>
      <c r="N71" s="16"/>
      <c r="O71" s="16"/>
      <c r="P71" s="16"/>
      <c r="Q71" s="16"/>
      <c r="R71" s="16"/>
      <c r="S71" s="17" t="s">
        <v>108</v>
      </c>
      <c r="T71" s="17" t="s">
        <v>108</v>
      </c>
      <c r="U71" s="17" t="s">
        <v>108</v>
      </c>
      <c r="V71" s="17" t="s">
        <v>108</v>
      </c>
    </row>
    <row r="72" spans="1:25" ht="25.15" customHeight="1" x14ac:dyDescent="0.15">
      <c r="A72" s="108"/>
      <c r="B72" s="159"/>
      <c r="C72" s="258"/>
      <c r="D72" s="292" t="s">
        <v>396</v>
      </c>
      <c r="E72" s="276" t="s">
        <v>158</v>
      </c>
      <c r="F72" s="285">
        <v>4</v>
      </c>
      <c r="G72" s="285">
        <v>8</v>
      </c>
      <c r="H72" s="285">
        <v>16</v>
      </c>
      <c r="I72" s="287" t="s">
        <v>129</v>
      </c>
      <c r="J72" s="16" t="s">
        <v>107</v>
      </c>
      <c r="K72" s="16"/>
      <c r="L72" s="16"/>
      <c r="M72" s="16"/>
      <c r="N72" s="16"/>
      <c r="O72" s="16"/>
      <c r="P72" s="16"/>
      <c r="Q72" s="16"/>
      <c r="R72" s="16"/>
      <c r="S72" s="17" t="s">
        <v>108</v>
      </c>
      <c r="T72" s="17" t="s">
        <v>108</v>
      </c>
      <c r="U72" s="17" t="s">
        <v>108</v>
      </c>
      <c r="V72" s="17" t="s">
        <v>108</v>
      </c>
      <c r="W72" s="18">
        <f>COUNTIF(K72:V73,"=1")</f>
        <v>0</v>
      </c>
      <c r="X72" s="18">
        <f>COUNTIF(K72:V73,"=1")+COUNTIF(K72:V73,"=0")</f>
        <v>0</v>
      </c>
      <c r="Y72" s="19" t="e">
        <f>W72/X72</f>
        <v>#DIV/0!</v>
      </c>
    </row>
    <row r="73" spans="1:25" ht="25.15" customHeight="1" x14ac:dyDescent="0.15">
      <c r="A73" s="108"/>
      <c r="B73" s="159"/>
      <c r="C73" s="258"/>
      <c r="D73" s="293"/>
      <c r="E73" s="289"/>
      <c r="F73" s="286"/>
      <c r="G73" s="286"/>
      <c r="H73" s="286"/>
      <c r="I73" s="288"/>
      <c r="J73" s="16" t="s">
        <v>111</v>
      </c>
      <c r="K73" s="16"/>
      <c r="L73" s="16"/>
      <c r="M73" s="16"/>
      <c r="N73" s="16"/>
      <c r="O73" s="16"/>
      <c r="P73" s="16"/>
      <c r="Q73" s="16"/>
      <c r="R73" s="16"/>
      <c r="S73" s="17" t="s">
        <v>108</v>
      </c>
      <c r="T73" s="17" t="s">
        <v>108</v>
      </c>
      <c r="U73" s="17" t="s">
        <v>108</v>
      </c>
      <c r="V73" s="17" t="s">
        <v>108</v>
      </c>
    </row>
    <row r="74" spans="1:25" ht="25.15" customHeight="1" x14ac:dyDescent="0.15">
      <c r="A74" s="108"/>
      <c r="B74" s="159"/>
      <c r="C74" s="258"/>
      <c r="D74" s="292" t="s">
        <v>397</v>
      </c>
      <c r="E74" s="276" t="s">
        <v>159</v>
      </c>
      <c r="F74" s="285">
        <v>4</v>
      </c>
      <c r="G74" s="285">
        <v>8</v>
      </c>
      <c r="H74" s="285">
        <v>16</v>
      </c>
      <c r="I74" s="275" t="s">
        <v>163</v>
      </c>
      <c r="J74" s="16" t="s">
        <v>107</v>
      </c>
      <c r="K74" s="16"/>
      <c r="L74" s="16"/>
      <c r="M74" s="16"/>
      <c r="N74" s="16"/>
      <c r="O74" s="16"/>
      <c r="P74" s="16"/>
      <c r="Q74" s="16"/>
      <c r="R74" s="16"/>
      <c r="S74" s="17" t="s">
        <v>108</v>
      </c>
      <c r="T74" s="17" t="s">
        <v>108</v>
      </c>
      <c r="U74" s="17" t="s">
        <v>108</v>
      </c>
      <c r="V74" s="17" t="s">
        <v>108</v>
      </c>
      <c r="W74" s="18">
        <f>COUNTIF(K74:V75,"=1")</f>
        <v>0</v>
      </c>
      <c r="X74" s="18">
        <f>COUNTIF(K74:V75,"=1")+COUNTIF(K74:V75,"=0")</f>
        <v>0</v>
      </c>
      <c r="Y74" s="19" t="e">
        <f>W74/X74</f>
        <v>#DIV/0!</v>
      </c>
    </row>
    <row r="75" spans="1:25" ht="25.15" customHeight="1" x14ac:dyDescent="0.15">
      <c r="A75" s="108"/>
      <c r="B75" s="159"/>
      <c r="C75" s="259"/>
      <c r="D75" s="293"/>
      <c r="E75" s="289"/>
      <c r="F75" s="286"/>
      <c r="G75" s="286"/>
      <c r="H75" s="286"/>
      <c r="I75" s="275"/>
      <c r="J75" s="16" t="s">
        <v>111</v>
      </c>
      <c r="K75" s="16"/>
      <c r="L75" s="16"/>
      <c r="M75" s="16"/>
      <c r="N75" s="16"/>
      <c r="O75" s="16"/>
      <c r="P75" s="16"/>
      <c r="Q75" s="16"/>
      <c r="R75" s="16"/>
      <c r="S75" s="17" t="s">
        <v>108</v>
      </c>
      <c r="T75" s="17" t="s">
        <v>108</v>
      </c>
      <c r="U75" s="17" t="s">
        <v>108</v>
      </c>
      <c r="V75" s="17" t="s">
        <v>108</v>
      </c>
    </row>
    <row r="76" spans="1:25" ht="25.15" customHeight="1" x14ac:dyDescent="0.15">
      <c r="A76" s="108"/>
      <c r="B76" s="159"/>
      <c r="C76" s="257" t="s">
        <v>160</v>
      </c>
      <c r="D76" s="290" t="s">
        <v>398</v>
      </c>
      <c r="E76" s="276" t="s">
        <v>161</v>
      </c>
      <c r="F76" s="285">
        <v>4</v>
      </c>
      <c r="G76" s="285">
        <v>8</v>
      </c>
      <c r="H76" s="285">
        <v>16</v>
      </c>
      <c r="I76" s="287" t="s">
        <v>129</v>
      </c>
      <c r="J76" s="16" t="s">
        <v>107</v>
      </c>
      <c r="K76" s="16"/>
      <c r="L76" s="16"/>
      <c r="M76" s="16"/>
      <c r="N76" s="16"/>
      <c r="O76" s="16"/>
      <c r="P76" s="16"/>
      <c r="Q76" s="16"/>
      <c r="R76" s="16"/>
      <c r="S76" s="17" t="s">
        <v>108</v>
      </c>
      <c r="T76" s="17" t="s">
        <v>108</v>
      </c>
      <c r="U76" s="17" t="s">
        <v>108</v>
      </c>
      <c r="V76" s="17" t="s">
        <v>108</v>
      </c>
      <c r="W76" s="18">
        <f>COUNTIF(K76:V77,"=1")</f>
        <v>0</v>
      </c>
      <c r="X76" s="18">
        <f>COUNTIF(K76:V77,"=1")+COUNTIF(K76:V77,"=0")</f>
        <v>0</v>
      </c>
      <c r="Y76" s="19" t="e">
        <f>W76/X76</f>
        <v>#DIV/0!</v>
      </c>
    </row>
    <row r="77" spans="1:25" ht="25.15" customHeight="1" x14ac:dyDescent="0.15">
      <c r="A77" s="108"/>
      <c r="B77" s="159"/>
      <c r="C77" s="258"/>
      <c r="D77" s="291"/>
      <c r="E77" s="289"/>
      <c r="F77" s="286"/>
      <c r="G77" s="286"/>
      <c r="H77" s="286"/>
      <c r="I77" s="288"/>
      <c r="J77" s="16" t="s">
        <v>111</v>
      </c>
      <c r="K77" s="16"/>
      <c r="L77" s="16"/>
      <c r="M77" s="16"/>
      <c r="N77" s="16"/>
      <c r="O77" s="16"/>
      <c r="P77" s="16"/>
      <c r="Q77" s="16"/>
      <c r="R77" s="16"/>
      <c r="S77" s="17" t="s">
        <v>108</v>
      </c>
      <c r="T77" s="17" t="s">
        <v>108</v>
      </c>
      <c r="U77" s="17" t="s">
        <v>108</v>
      </c>
      <c r="V77" s="17" t="s">
        <v>108</v>
      </c>
    </row>
    <row r="78" spans="1:25" ht="25.15" customHeight="1" x14ac:dyDescent="0.15">
      <c r="A78" s="108"/>
      <c r="B78" s="159"/>
      <c r="C78" s="258"/>
      <c r="D78" s="292" t="s">
        <v>399</v>
      </c>
      <c r="E78" s="276" t="s">
        <v>162</v>
      </c>
      <c r="F78" s="285">
        <v>4</v>
      </c>
      <c r="G78" s="285">
        <v>8</v>
      </c>
      <c r="H78" s="285">
        <v>16</v>
      </c>
      <c r="I78" s="287" t="s">
        <v>129</v>
      </c>
      <c r="J78" s="16" t="s">
        <v>107</v>
      </c>
      <c r="K78" s="16"/>
      <c r="L78" s="16"/>
      <c r="M78" s="16"/>
      <c r="N78" s="16"/>
      <c r="O78" s="16"/>
      <c r="P78" s="16"/>
      <c r="Q78" s="16"/>
      <c r="R78" s="16"/>
      <c r="S78" s="17" t="s">
        <v>108</v>
      </c>
      <c r="T78" s="17" t="s">
        <v>108</v>
      </c>
      <c r="U78" s="17" t="s">
        <v>108</v>
      </c>
      <c r="V78" s="17" t="s">
        <v>108</v>
      </c>
      <c r="W78" s="18">
        <f>COUNTIF(K78:V79,"=1")</f>
        <v>0</v>
      </c>
      <c r="X78" s="18">
        <f>COUNTIF(K78:V79,"=1")+COUNTIF(K78:V79,"=0")</f>
        <v>0</v>
      </c>
      <c r="Y78" s="19" t="e">
        <f>W78/X78</f>
        <v>#DIV/0!</v>
      </c>
    </row>
    <row r="79" spans="1:25" ht="25.15" customHeight="1" x14ac:dyDescent="0.15">
      <c r="A79" s="108"/>
      <c r="B79" s="159"/>
      <c r="C79" s="258"/>
      <c r="D79" s="293"/>
      <c r="E79" s="289"/>
      <c r="F79" s="286"/>
      <c r="G79" s="286"/>
      <c r="H79" s="286"/>
      <c r="I79" s="288"/>
      <c r="J79" s="16" t="s">
        <v>111</v>
      </c>
      <c r="K79" s="16"/>
      <c r="L79" s="16"/>
      <c r="M79" s="16"/>
      <c r="N79" s="16"/>
      <c r="O79" s="16"/>
      <c r="P79" s="16"/>
      <c r="Q79" s="16"/>
      <c r="R79" s="16"/>
      <c r="S79" s="17" t="s">
        <v>108</v>
      </c>
      <c r="T79" s="17" t="s">
        <v>108</v>
      </c>
      <c r="U79" s="17" t="s">
        <v>108</v>
      </c>
      <c r="V79" s="17" t="s">
        <v>108</v>
      </c>
    </row>
    <row r="80" spans="1:25" ht="25.15" customHeight="1" x14ac:dyDescent="0.15">
      <c r="A80" s="108"/>
      <c r="B80" s="159"/>
      <c r="C80" s="258"/>
      <c r="D80" s="290" t="s">
        <v>400</v>
      </c>
      <c r="E80" s="276" t="s">
        <v>164</v>
      </c>
      <c r="F80" s="285">
        <v>4</v>
      </c>
      <c r="G80" s="285">
        <v>8</v>
      </c>
      <c r="H80" s="285">
        <v>16</v>
      </c>
      <c r="I80" s="287" t="s">
        <v>106</v>
      </c>
      <c r="J80" s="16" t="s">
        <v>107</v>
      </c>
      <c r="K80" s="16"/>
      <c r="L80" s="16"/>
      <c r="M80" s="16"/>
      <c r="N80" s="16"/>
      <c r="O80" s="16"/>
      <c r="P80" s="16"/>
      <c r="Q80" s="16"/>
      <c r="R80" s="16"/>
      <c r="S80" s="17" t="s">
        <v>108</v>
      </c>
      <c r="T80" s="17" t="s">
        <v>108</v>
      </c>
      <c r="U80" s="17" t="s">
        <v>108</v>
      </c>
      <c r="V80" s="17" t="s">
        <v>108</v>
      </c>
      <c r="W80" s="18">
        <f>COUNTIF(K80:V81,"=1")</f>
        <v>0</v>
      </c>
      <c r="X80" s="18">
        <f>COUNTIF(K80:V81,"=1")+COUNTIF(K80:V81,"=0")</f>
        <v>0</v>
      </c>
      <c r="Y80" s="19" t="e">
        <f>W80/X80</f>
        <v>#DIV/0!</v>
      </c>
    </row>
    <row r="81" spans="1:25" ht="25.15" customHeight="1" x14ac:dyDescent="0.15">
      <c r="A81" s="108"/>
      <c r="B81" s="159"/>
      <c r="C81" s="259"/>
      <c r="D81" s="291"/>
      <c r="E81" s="289"/>
      <c r="F81" s="286"/>
      <c r="G81" s="286"/>
      <c r="H81" s="286"/>
      <c r="I81" s="288"/>
      <c r="J81" s="16" t="s">
        <v>111</v>
      </c>
      <c r="K81" s="16"/>
      <c r="L81" s="16"/>
      <c r="M81" s="16"/>
      <c r="N81" s="16"/>
      <c r="O81" s="16"/>
      <c r="P81" s="16"/>
      <c r="Q81" s="16"/>
      <c r="R81" s="16"/>
      <c r="S81" s="17" t="s">
        <v>108</v>
      </c>
      <c r="T81" s="17" t="s">
        <v>108</v>
      </c>
      <c r="U81" s="17" t="s">
        <v>108</v>
      </c>
      <c r="V81" s="17" t="s">
        <v>108</v>
      </c>
    </row>
    <row r="82" spans="1:25" ht="25.15" customHeight="1" x14ac:dyDescent="0.15">
      <c r="A82" s="108"/>
      <c r="B82" s="159"/>
      <c r="C82" s="257" t="s">
        <v>130</v>
      </c>
      <c r="D82" s="283" t="s">
        <v>401</v>
      </c>
      <c r="E82" s="324" t="s">
        <v>131</v>
      </c>
      <c r="F82" s="284">
        <v>4</v>
      </c>
      <c r="G82" s="284">
        <v>8</v>
      </c>
      <c r="H82" s="284">
        <v>16</v>
      </c>
      <c r="I82" s="275" t="s">
        <v>3</v>
      </c>
      <c r="J82" s="16" t="s">
        <v>107</v>
      </c>
      <c r="K82" s="16"/>
      <c r="L82" s="16"/>
      <c r="M82" s="16"/>
      <c r="N82" s="16"/>
      <c r="O82" s="16"/>
      <c r="P82" s="16"/>
      <c r="Q82" s="16"/>
      <c r="R82" s="16"/>
      <c r="S82" s="17" t="s">
        <v>108</v>
      </c>
      <c r="T82" s="17" t="s">
        <v>108</v>
      </c>
      <c r="U82" s="17" t="s">
        <v>108</v>
      </c>
      <c r="V82" s="17" t="s">
        <v>108</v>
      </c>
      <c r="W82" s="18">
        <f>COUNTIF(K82:V83,"=1")</f>
        <v>0</v>
      </c>
      <c r="X82" s="18">
        <f>COUNTIF(K82:V83,"=1")+COUNTIF(K82:V83,"=0")</f>
        <v>0</v>
      </c>
      <c r="Y82" s="19" t="e">
        <f>W82/X82</f>
        <v>#DIV/0!</v>
      </c>
    </row>
    <row r="83" spans="1:25" ht="25.15" customHeight="1" x14ac:dyDescent="0.15">
      <c r="A83" s="108"/>
      <c r="B83" s="159"/>
      <c r="C83" s="258"/>
      <c r="D83" s="283"/>
      <c r="E83" s="325"/>
      <c r="F83" s="284"/>
      <c r="G83" s="284"/>
      <c r="H83" s="284"/>
      <c r="I83" s="275"/>
      <c r="J83" s="16" t="s">
        <v>111</v>
      </c>
      <c r="K83" s="16"/>
      <c r="L83" s="16"/>
      <c r="M83" s="16"/>
      <c r="N83" s="16"/>
      <c r="O83" s="16"/>
      <c r="P83" s="16"/>
      <c r="Q83" s="16"/>
      <c r="R83" s="16"/>
      <c r="S83" s="17" t="s">
        <v>108</v>
      </c>
      <c r="T83" s="17" t="s">
        <v>108</v>
      </c>
      <c r="U83" s="17" t="s">
        <v>108</v>
      </c>
      <c r="V83" s="17" t="s">
        <v>108</v>
      </c>
    </row>
    <row r="84" spans="1:25" ht="25.15" customHeight="1" x14ac:dyDescent="0.15">
      <c r="A84" s="108"/>
      <c r="B84" s="159"/>
      <c r="C84" s="258"/>
      <c r="D84" s="283" t="s">
        <v>402</v>
      </c>
      <c r="E84" s="276" t="s">
        <v>167</v>
      </c>
      <c r="F84" s="284">
        <v>4</v>
      </c>
      <c r="G84" s="284">
        <v>8</v>
      </c>
      <c r="H84" s="284">
        <v>16</v>
      </c>
      <c r="I84" s="275" t="s">
        <v>3</v>
      </c>
      <c r="J84" s="16" t="s">
        <v>107</v>
      </c>
      <c r="K84" s="16"/>
      <c r="L84" s="16"/>
      <c r="M84" s="16"/>
      <c r="N84" s="16"/>
      <c r="O84" s="16"/>
      <c r="P84" s="16"/>
      <c r="Q84" s="16"/>
      <c r="R84" s="16"/>
      <c r="S84" s="17" t="s">
        <v>108</v>
      </c>
      <c r="T84" s="17" t="s">
        <v>108</v>
      </c>
      <c r="U84" s="17" t="s">
        <v>108</v>
      </c>
      <c r="V84" s="17" t="s">
        <v>108</v>
      </c>
      <c r="W84" s="18">
        <f>COUNTIF(K84:V85,"=1")</f>
        <v>0</v>
      </c>
      <c r="X84" s="18">
        <f>COUNTIF(K84:V85,"=1")+COUNTIF(K84:V85,"=0")</f>
        <v>0</v>
      </c>
      <c r="Y84" s="19" t="e">
        <f>W84/X84</f>
        <v>#DIV/0!</v>
      </c>
    </row>
    <row r="85" spans="1:25" ht="25.15" customHeight="1" x14ac:dyDescent="0.15">
      <c r="A85" s="108"/>
      <c r="B85" s="326"/>
      <c r="C85" s="258"/>
      <c r="D85" s="283"/>
      <c r="E85" s="277"/>
      <c r="F85" s="284"/>
      <c r="G85" s="284"/>
      <c r="H85" s="284"/>
      <c r="I85" s="275"/>
      <c r="J85" s="16" t="s">
        <v>111</v>
      </c>
      <c r="K85" s="16"/>
      <c r="L85" s="16"/>
      <c r="M85" s="16"/>
      <c r="N85" s="16"/>
      <c r="O85" s="16"/>
      <c r="P85" s="16"/>
      <c r="Q85" s="16"/>
      <c r="R85" s="16"/>
      <c r="S85" s="17" t="s">
        <v>108</v>
      </c>
      <c r="T85" s="17" t="s">
        <v>108</v>
      </c>
      <c r="U85" s="17" t="s">
        <v>108</v>
      </c>
      <c r="V85" s="17" t="s">
        <v>108</v>
      </c>
      <c r="W85" s="281">
        <f>COUNTIF(K11:R85,"=1")</f>
        <v>0</v>
      </c>
      <c r="X85" s="281">
        <f>COUNTIF(K11:R85,"=1")+COUNTIF(K11:R85,"=0")</f>
        <v>0</v>
      </c>
      <c r="Y85" s="282" t="e">
        <f>W85/X85</f>
        <v>#DIV/0!</v>
      </c>
    </row>
    <row r="86" spans="1:25" ht="25.15" customHeight="1" x14ac:dyDescent="0.15">
      <c r="A86" s="146"/>
      <c r="B86" s="147"/>
      <c r="C86" s="318" t="s">
        <v>347</v>
      </c>
      <c r="D86" s="319"/>
      <c r="E86" s="319"/>
      <c r="F86" s="319"/>
      <c r="G86" s="319"/>
      <c r="H86" s="319"/>
      <c r="I86" s="319"/>
      <c r="J86" s="319"/>
      <c r="K86" s="319"/>
      <c r="L86" s="319"/>
      <c r="M86" s="319"/>
      <c r="N86" s="319"/>
      <c r="O86" s="319"/>
      <c r="P86" s="319"/>
      <c r="Q86" s="319"/>
      <c r="R86" s="319"/>
      <c r="S86" s="319"/>
      <c r="T86" s="319"/>
      <c r="U86" s="319"/>
      <c r="V86" s="320"/>
      <c r="W86" s="281"/>
      <c r="X86" s="281"/>
      <c r="Y86" s="282"/>
    </row>
    <row r="87" spans="1:25" ht="25.15" customHeight="1" x14ac:dyDescent="0.15">
      <c r="A87" s="105"/>
      <c r="B87" s="106"/>
      <c r="C87" s="318" t="s">
        <v>382</v>
      </c>
      <c r="D87" s="319"/>
      <c r="E87" s="319"/>
      <c r="F87" s="319"/>
      <c r="G87" s="319"/>
      <c r="H87" s="319"/>
      <c r="I87" s="319"/>
      <c r="J87" s="319"/>
      <c r="K87" s="319"/>
      <c r="L87" s="319"/>
      <c r="M87" s="319"/>
      <c r="N87" s="319"/>
      <c r="O87" s="319"/>
      <c r="P87" s="319"/>
      <c r="Q87" s="319"/>
      <c r="R87" s="319"/>
      <c r="S87" s="319"/>
      <c r="T87" s="319"/>
      <c r="U87" s="319"/>
      <c r="V87" s="320"/>
      <c r="W87" s="281" t="s">
        <v>165</v>
      </c>
      <c r="X87" s="281"/>
      <c r="Y87" s="29" t="e">
        <f>Y85-#REF!/100</f>
        <v>#DIV/0!</v>
      </c>
    </row>
    <row r="88" spans="1:25" s="30" customFormat="1" ht="25.15" customHeight="1" thickBot="1" x14ac:dyDescent="0.2">
      <c r="A88" s="146"/>
      <c r="B88" s="147"/>
      <c r="C88" s="321" t="s">
        <v>348</v>
      </c>
      <c r="D88" s="322"/>
      <c r="E88" s="322"/>
      <c r="F88" s="322"/>
      <c r="G88" s="322"/>
      <c r="H88" s="322"/>
      <c r="I88" s="322"/>
      <c r="J88" s="322"/>
      <c r="K88" s="322"/>
      <c r="L88" s="322"/>
      <c r="M88" s="322"/>
      <c r="N88" s="322"/>
      <c r="O88" s="322"/>
      <c r="P88" s="322"/>
      <c r="Q88" s="322"/>
      <c r="R88" s="322"/>
      <c r="S88" s="322"/>
      <c r="T88" s="322"/>
      <c r="U88" s="322"/>
      <c r="V88" s="323"/>
      <c r="Y88" s="31"/>
    </row>
    <row r="89" spans="1:25" ht="25.15" customHeight="1" x14ac:dyDescent="0.15">
      <c r="A89" s="32"/>
      <c r="B89" s="33"/>
      <c r="M89" s="40"/>
      <c r="N89" s="40"/>
    </row>
  </sheetData>
  <mergeCells count="222">
    <mergeCell ref="C44:C55"/>
    <mergeCell ref="E28:E29"/>
    <mergeCell ref="F28:F29"/>
    <mergeCell ref="G28:G29"/>
    <mergeCell ref="H28:H29"/>
    <mergeCell ref="I28:I29"/>
    <mergeCell ref="D68:D69"/>
    <mergeCell ref="E68:E69"/>
    <mergeCell ref="I66:I67"/>
    <mergeCell ref="F64:F65"/>
    <mergeCell ref="G64:G65"/>
    <mergeCell ref="H64:H65"/>
    <mergeCell ref="I56:I65"/>
    <mergeCell ref="E58:E59"/>
    <mergeCell ref="F58:F59"/>
    <mergeCell ref="G58:G59"/>
    <mergeCell ref="H58:H59"/>
    <mergeCell ref="E60:E61"/>
    <mergeCell ref="F60:F61"/>
    <mergeCell ref="G60:G61"/>
    <mergeCell ref="H60:H61"/>
    <mergeCell ref="E62:E63"/>
    <mergeCell ref="D44:D55"/>
    <mergeCell ref="E44:E45"/>
    <mergeCell ref="D70:D71"/>
    <mergeCell ref="E70:E71"/>
    <mergeCell ref="F68:F69"/>
    <mergeCell ref="G68:G69"/>
    <mergeCell ref="H68:H69"/>
    <mergeCell ref="C66:C67"/>
    <mergeCell ref="D66:D67"/>
    <mergeCell ref="E66:E67"/>
    <mergeCell ref="F66:F67"/>
    <mergeCell ref="G66:G67"/>
    <mergeCell ref="H66:H67"/>
    <mergeCell ref="H70:H71"/>
    <mergeCell ref="A86:B86"/>
    <mergeCell ref="C86:V86"/>
    <mergeCell ref="C87:V87"/>
    <mergeCell ref="A88:B88"/>
    <mergeCell ref="C88:V88"/>
    <mergeCell ref="C82:C85"/>
    <mergeCell ref="D82:D83"/>
    <mergeCell ref="E82:E83"/>
    <mergeCell ref="F82:F83"/>
    <mergeCell ref="G82:G83"/>
    <mergeCell ref="B22:B85"/>
    <mergeCell ref="G22:G23"/>
    <mergeCell ref="H22:H23"/>
    <mergeCell ref="F24:F25"/>
    <mergeCell ref="G24:G25"/>
    <mergeCell ref="H24:H25"/>
    <mergeCell ref="C30:C33"/>
    <mergeCell ref="D30:D33"/>
    <mergeCell ref="F80:F81"/>
    <mergeCell ref="G80:G81"/>
    <mergeCell ref="D78:D79"/>
    <mergeCell ref="C68:C75"/>
    <mergeCell ref="F70:F71"/>
    <mergeCell ref="G70:G71"/>
    <mergeCell ref="F44:F45"/>
    <mergeCell ref="G44:G45"/>
    <mergeCell ref="H44:H45"/>
    <mergeCell ref="F50:F51"/>
    <mergeCell ref="G50:G51"/>
    <mergeCell ref="H50:H51"/>
    <mergeCell ref="E52:E53"/>
    <mergeCell ref="F52:F53"/>
    <mergeCell ref="G52:G53"/>
    <mergeCell ref="H52:H53"/>
    <mergeCell ref="E54:E55"/>
    <mergeCell ref="F54:F55"/>
    <mergeCell ref="G54:G55"/>
    <mergeCell ref="H54:H55"/>
    <mergeCell ref="E46:E47"/>
    <mergeCell ref="F46:F47"/>
    <mergeCell ref="G46:G47"/>
    <mergeCell ref="H46:H47"/>
    <mergeCell ref="E48:E49"/>
    <mergeCell ref="F48:F49"/>
    <mergeCell ref="G48:G49"/>
    <mergeCell ref="C56:C65"/>
    <mergeCell ref="D56:D65"/>
    <mergeCell ref="E56:E57"/>
    <mergeCell ref="F56:F57"/>
    <mergeCell ref="G56:G57"/>
    <mergeCell ref="H56:H57"/>
    <mergeCell ref="F62:F63"/>
    <mergeCell ref="G62:G63"/>
    <mergeCell ref="H62:H63"/>
    <mergeCell ref="E64:E65"/>
    <mergeCell ref="W9:Y9"/>
    <mergeCell ref="C11:C12"/>
    <mergeCell ref="I11:I12"/>
    <mergeCell ref="C13:C15"/>
    <mergeCell ref="I13:I15"/>
    <mergeCell ref="C8:V8"/>
    <mergeCell ref="C16:C17"/>
    <mergeCell ref="I16:I19"/>
    <mergeCell ref="C18:C19"/>
    <mergeCell ref="B11:B21"/>
    <mergeCell ref="C20:C21"/>
    <mergeCell ref="I20:I21"/>
    <mergeCell ref="A9:A10"/>
    <mergeCell ref="B9:B10"/>
    <mergeCell ref="C9:C10"/>
    <mergeCell ref="D9:D10"/>
    <mergeCell ref="E9:E10"/>
    <mergeCell ref="F9:F10"/>
    <mergeCell ref="G9:G10"/>
    <mergeCell ref="H9:H10"/>
    <mergeCell ref="I9:V9"/>
    <mergeCell ref="I68:I69"/>
    <mergeCell ref="I70:I71"/>
    <mergeCell ref="D72:D73"/>
    <mergeCell ref="I72:I73"/>
    <mergeCell ref="C1:V1"/>
    <mergeCell ref="D2:G2"/>
    <mergeCell ref="H2:J2"/>
    <mergeCell ref="K2:O2"/>
    <mergeCell ref="P2:Q2"/>
    <mergeCell ref="R2:V2"/>
    <mergeCell ref="C3:C4"/>
    <mergeCell ref="C7:V7"/>
    <mergeCell ref="H3:J4"/>
    <mergeCell ref="K3:V4"/>
    <mergeCell ref="C5:C6"/>
    <mergeCell ref="D5:G6"/>
    <mergeCell ref="H5:J6"/>
    <mergeCell ref="D3:D4"/>
    <mergeCell ref="E3:G4"/>
    <mergeCell ref="K5:P6"/>
    <mergeCell ref="Q5:V6"/>
    <mergeCell ref="E26:E27"/>
    <mergeCell ref="F26:F27"/>
    <mergeCell ref="I30:I31"/>
    <mergeCell ref="I74:I75"/>
    <mergeCell ref="E76:E77"/>
    <mergeCell ref="D76:D77"/>
    <mergeCell ref="I76:I77"/>
    <mergeCell ref="F76:F77"/>
    <mergeCell ref="G76:G77"/>
    <mergeCell ref="H76:H77"/>
    <mergeCell ref="E72:E73"/>
    <mergeCell ref="F72:F73"/>
    <mergeCell ref="G72:G73"/>
    <mergeCell ref="H72:H73"/>
    <mergeCell ref="D74:D75"/>
    <mergeCell ref="E74:E75"/>
    <mergeCell ref="F74:F75"/>
    <mergeCell ref="G74:G75"/>
    <mergeCell ref="H74:H75"/>
    <mergeCell ref="W85:W86"/>
    <mergeCell ref="X85:X86"/>
    <mergeCell ref="Y85:Y86"/>
    <mergeCell ref="C76:C81"/>
    <mergeCell ref="D84:D85"/>
    <mergeCell ref="E84:E85"/>
    <mergeCell ref="F84:F85"/>
    <mergeCell ref="G84:G85"/>
    <mergeCell ref="W87:X87"/>
    <mergeCell ref="H84:H85"/>
    <mergeCell ref="I84:I85"/>
    <mergeCell ref="H82:H83"/>
    <mergeCell ref="I82:I83"/>
    <mergeCell ref="H80:H81"/>
    <mergeCell ref="I80:I81"/>
    <mergeCell ref="I78:I79"/>
    <mergeCell ref="E78:E79"/>
    <mergeCell ref="F78:F79"/>
    <mergeCell ref="G78:G79"/>
    <mergeCell ref="H78:H79"/>
    <mergeCell ref="D80:D81"/>
    <mergeCell ref="E80:E81"/>
    <mergeCell ref="I44:I55"/>
    <mergeCell ref="H48:H49"/>
    <mergeCell ref="G26:G27"/>
    <mergeCell ref="H26:H27"/>
    <mergeCell ref="I26:I27"/>
    <mergeCell ref="E32:E33"/>
    <mergeCell ref="F32:F33"/>
    <mergeCell ref="G32:G33"/>
    <mergeCell ref="H32:H33"/>
    <mergeCell ref="I32:I33"/>
    <mergeCell ref="E30:E31"/>
    <mergeCell ref="F30:F31"/>
    <mergeCell ref="G30:G31"/>
    <mergeCell ref="H30:H31"/>
    <mergeCell ref="E50:E51"/>
    <mergeCell ref="G34:G35"/>
    <mergeCell ref="H34:H35"/>
    <mergeCell ref="I34:I43"/>
    <mergeCell ref="E40:E41"/>
    <mergeCell ref="F40:F41"/>
    <mergeCell ref="G40:G41"/>
    <mergeCell ref="H40:H41"/>
    <mergeCell ref="E42:E43"/>
    <mergeCell ref="F42:F43"/>
    <mergeCell ref="C34:C43"/>
    <mergeCell ref="E34:E35"/>
    <mergeCell ref="F34:F35"/>
    <mergeCell ref="I22:I23"/>
    <mergeCell ref="I24:I25"/>
    <mergeCell ref="D26:D27"/>
    <mergeCell ref="D22:D23"/>
    <mergeCell ref="D24:D25"/>
    <mergeCell ref="E22:E23"/>
    <mergeCell ref="E24:E25"/>
    <mergeCell ref="D34:D43"/>
    <mergeCell ref="F22:F23"/>
    <mergeCell ref="G42:G43"/>
    <mergeCell ref="H42:H43"/>
    <mergeCell ref="E36:E37"/>
    <mergeCell ref="F36:F37"/>
    <mergeCell ref="G36:G37"/>
    <mergeCell ref="H36:H37"/>
    <mergeCell ref="E38:E39"/>
    <mergeCell ref="F38:F39"/>
    <mergeCell ref="G38:G39"/>
    <mergeCell ref="H38:H39"/>
    <mergeCell ref="C22:C29"/>
    <mergeCell ref="D28:D29"/>
  </mergeCells>
  <phoneticPr fontId="4" type="noConversion"/>
  <pageMargins left="0.25" right="0.25" top="0.75" bottom="0.75" header="0.3" footer="0.3"/>
  <pageSetup paperSize="8" scale="89" orientation="landscape" horizontalDpi="1200" verticalDpi="1200" r:id="rId1"/>
  <rowBreaks count="3" manualBreakCount="3">
    <brk id="17" min="1" max="21" man="1"/>
    <brk id="43" min="1" max="21" man="1"/>
    <brk id="75" min="1" max="2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D44" sqref="D44"/>
    </sheetView>
  </sheetViews>
  <sheetFormatPr defaultRowHeight="13.5" x14ac:dyDescent="0.15"/>
  <cols>
    <col min="1" max="1" width="6.375" bestFit="1" customWidth="1"/>
    <col min="2" max="2" width="9.625" bestFit="1" customWidth="1"/>
    <col min="3" max="3" width="8" bestFit="1" customWidth="1"/>
    <col min="4" max="4" width="13" style="3" bestFit="1" customWidth="1"/>
  </cols>
  <sheetData>
    <row r="1" spans="1:5" ht="16.5" x14ac:dyDescent="0.15">
      <c r="A1" s="4" t="s">
        <v>6</v>
      </c>
      <c r="B1" s="4" t="s">
        <v>4</v>
      </c>
      <c r="C1" s="4" t="s">
        <v>5</v>
      </c>
      <c r="D1" s="5" t="s">
        <v>7</v>
      </c>
    </row>
    <row r="2" spans="1:5" x14ac:dyDescent="0.15">
      <c r="A2" s="1">
        <v>10</v>
      </c>
      <c r="B2" s="1" t="e">
        <f>#REF!/#REF!</f>
        <v>#REF!</v>
      </c>
      <c r="C2" s="1">
        <v>3</v>
      </c>
      <c r="D2" s="2"/>
    </row>
    <row r="3" spans="1:5" x14ac:dyDescent="0.15">
      <c r="A3" s="1">
        <v>11</v>
      </c>
      <c r="B3" s="2" t="e">
        <f>(#REF!+#REF!+#REF!+#REF!)/(#REF!+#REF!+#REF!+#REF!)</f>
        <v>#REF!</v>
      </c>
      <c r="C3" s="1">
        <v>3</v>
      </c>
      <c r="D3" s="2" t="e">
        <f t="shared" ref="D3:D10" si="0">B3*C3</f>
        <v>#REF!</v>
      </c>
    </row>
    <row r="4" spans="1:5" x14ac:dyDescent="0.15">
      <c r="A4" s="1">
        <v>12</v>
      </c>
      <c r="B4" s="2" t="e">
        <f>(#REF!+#REF!+#REF!)/(#REF!+#REF!+#REF!)</f>
        <v>#REF!</v>
      </c>
      <c r="C4" s="1">
        <v>3</v>
      </c>
      <c r="D4" s="2" t="e">
        <f t="shared" si="0"/>
        <v>#REF!</v>
      </c>
    </row>
    <row r="5" spans="1:5" x14ac:dyDescent="0.15">
      <c r="A5" s="1">
        <v>13</v>
      </c>
      <c r="B5" s="1" t="e">
        <f>(#REF!+#REF!)/(#REF!+#REF!)</f>
        <v>#REF!</v>
      </c>
      <c r="C5" s="1">
        <v>1</v>
      </c>
      <c r="D5" s="2"/>
    </row>
    <row r="6" spans="1:5" x14ac:dyDescent="0.15">
      <c r="A6" s="1">
        <v>14</v>
      </c>
      <c r="B6" s="2" t="e">
        <f>(#REF!+#REF!+#REF!+#REF!)/(#REF!+#REF!+#REF!+#REF!)</f>
        <v>#REF!</v>
      </c>
      <c r="C6" s="1">
        <v>5</v>
      </c>
      <c r="D6" s="2" t="e">
        <f t="shared" si="0"/>
        <v>#REF!</v>
      </c>
    </row>
    <row r="7" spans="1:5" x14ac:dyDescent="0.15">
      <c r="A7" s="1">
        <v>15</v>
      </c>
      <c r="B7" s="2" t="e">
        <f>(#REF!+#REF!)/(#REF!+#REF!)</f>
        <v>#REF!</v>
      </c>
      <c r="C7" s="1">
        <v>5</v>
      </c>
      <c r="D7" s="2" t="e">
        <f t="shared" si="0"/>
        <v>#REF!</v>
      </c>
    </row>
    <row r="8" spans="1:5" x14ac:dyDescent="0.15">
      <c r="A8" s="1">
        <v>16</v>
      </c>
      <c r="B8" s="2" t="e">
        <f>(#REF!+#REF!+#REF!+#REF!+#REF!+#REF!)/(#REF!+#REF!+#REF!+#REF!+#REF!+#REF!)</f>
        <v>#REF!</v>
      </c>
      <c r="C8" s="1">
        <v>2</v>
      </c>
      <c r="D8" s="2" t="e">
        <f t="shared" si="0"/>
        <v>#REF!</v>
      </c>
    </row>
    <row r="9" spans="1:5" x14ac:dyDescent="0.15">
      <c r="A9" s="1">
        <v>17</v>
      </c>
      <c r="B9" s="2" t="e">
        <f>#REF!/#REF!</f>
        <v>#REF!</v>
      </c>
      <c r="C9" s="1">
        <v>5</v>
      </c>
      <c r="D9" s="2" t="e">
        <f t="shared" si="0"/>
        <v>#REF!</v>
      </c>
    </row>
    <row r="10" spans="1:5" x14ac:dyDescent="0.15">
      <c r="A10" s="1">
        <v>18</v>
      </c>
      <c r="B10" s="2" t="e">
        <f>(#REF!+#REF!)/(#REF!+#REF!)</f>
        <v>#REF!</v>
      </c>
      <c r="C10" s="1">
        <v>5</v>
      </c>
      <c r="D10" s="2" t="e">
        <f t="shared" si="0"/>
        <v>#REF!</v>
      </c>
    </row>
    <row r="11" spans="1:5" x14ac:dyDescent="0.15">
      <c r="D11" s="3" t="e">
        <f>SUM(D2:D10)</f>
        <v>#REF!</v>
      </c>
      <c r="E11">
        <f>2+3*2+5*4</f>
        <v>28</v>
      </c>
    </row>
    <row r="12" spans="1:5" x14ac:dyDescent="0.15">
      <c r="D12" s="3" t="e">
        <f>D11/E11</f>
        <v>#REF!</v>
      </c>
    </row>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5</vt:i4>
      </vt:variant>
      <vt:variant>
        <vt:lpstr>命名范围</vt:lpstr>
      </vt:variant>
      <vt:variant>
        <vt:i4>3</vt:i4>
      </vt:variant>
    </vt:vector>
  </HeadingPairs>
  <TitlesOfParts>
    <vt:vector size="8" baseType="lpstr">
      <vt:lpstr>汇总表</vt:lpstr>
      <vt:lpstr>材料测评专项表格</vt:lpstr>
      <vt:lpstr>保温施工实测表格</vt:lpstr>
      <vt:lpstr>面层施工实测表格</vt:lpstr>
      <vt:lpstr>交付风险计算</vt:lpstr>
      <vt:lpstr>保温施工实测表格!Print_Area</vt:lpstr>
      <vt:lpstr>面层施工实测表格!Print_Area</vt:lpstr>
      <vt:lpstr>保温施工实测表格!Print_Titles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2018-04-10T07:25:07Z</cp:lastPrinted>
  <dcterms:created xsi:type="dcterms:W3CDTF">2006-09-16T00:00:00Z</dcterms:created>
  <dcterms:modified xsi:type="dcterms:W3CDTF">2021-04-10T08:26:49Z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